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SEFA'!$B$1:$M$74</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43" i="179"/>
  <c r="G43" i="179"/>
  <c r="F43" i="179"/>
  <c r="E43" i="179"/>
  <c r="L40" i="179"/>
  <c r="L38" i="179"/>
  <c r="L37" i="179"/>
  <c r="L28" i="179"/>
  <c r="L27" i="179"/>
  <c r="L31" i="179"/>
  <c r="I33" i="179"/>
  <c r="G33" i="179"/>
  <c r="G46" i="179" s="1"/>
  <c r="F33" i="179"/>
  <c r="E33" i="179"/>
  <c r="E46" i="179" s="1"/>
  <c r="L33" i="179" l="1"/>
  <c r="L43" i="179"/>
  <c r="F46" i="179"/>
  <c r="I46" i="179"/>
  <c r="L46" i="179" s="1"/>
  <c r="L25" i="179" l="1"/>
  <c r="L24" i="179"/>
  <c r="L23" i="179"/>
  <c r="L55" i="179" l="1"/>
  <c r="L54" i="179"/>
  <c r="L41" i="179"/>
  <c r="L30"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8"/>
  <c r="B2" i="179"/>
  <c r="B1" i="178"/>
  <c r="B1"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B7003" i="106" s="1"/>
  <c r="D7003" i="106" s="1"/>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31" i="108"/>
  <c r="F36" i="108"/>
  <c r="F37" i="108"/>
  <c r="G28"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B5847" i="106"/>
  <c r="D5847" i="106" s="1"/>
  <c r="B5599" i="106"/>
  <c r="D5599" i="106" s="1"/>
  <c r="H173" i="5"/>
  <c r="B5906" i="106" s="1"/>
  <c r="D5906" i="106" s="1"/>
  <c r="D7" i="7"/>
  <c r="B1763" i="106" s="1"/>
  <c r="D1763" i="106" s="1"/>
  <c r="D17" i="7"/>
  <c r="B4104" i="106" s="1"/>
  <c r="D4104" i="106" s="1"/>
  <c r="D15" i="7"/>
  <c r="B1772" i="106" s="1"/>
  <c r="D1772" i="106" s="1"/>
  <c r="L354" i="29" l="1"/>
  <c r="F105" i="34"/>
  <c r="D6103" i="106"/>
  <c r="L15" i="11"/>
  <c r="B3459" i="106" s="1"/>
  <c r="D3459" i="106" s="1"/>
  <c r="F77" i="4"/>
  <c r="B3255" i="106" s="1"/>
  <c r="D3255" i="106" s="1"/>
  <c r="B2823" i="106"/>
  <c r="D2823" i="106" s="1"/>
  <c r="I24" i="12"/>
  <c r="F21" i="8"/>
  <c r="G204" i="29"/>
  <c r="H6" i="4"/>
  <c r="B2656" i="106" s="1"/>
  <c r="D2656" i="106" s="1"/>
  <c r="K274" i="5"/>
  <c r="F129" i="34"/>
  <c r="G172" i="5"/>
  <c r="G173" i="5" s="1"/>
  <c r="B5778" i="106" s="1"/>
  <c r="D5778" i="106" s="1"/>
  <c r="B5383" i="106"/>
  <c r="D5383" i="106" s="1"/>
  <c r="L331" i="29"/>
  <c r="H112" i="29"/>
  <c r="B7018" i="106" s="1"/>
  <c r="D7018" i="106" s="1"/>
  <c r="B4202" i="106"/>
  <c r="D4202" i="106" s="1"/>
  <c r="H288" i="29"/>
  <c r="B1454" i="106" s="1"/>
  <c r="D1454" i="106" s="1"/>
  <c r="K162" i="29"/>
  <c r="B1274" i="106"/>
  <c r="D1274" i="106" s="1"/>
  <c r="G15" i="145"/>
  <c r="D9" i="7"/>
  <c r="B1767" i="106" s="1"/>
  <c r="D1767" i="106" s="1"/>
  <c r="B3689" i="106"/>
  <c r="D3689" i="106" s="1"/>
  <c r="G341" i="29"/>
  <c r="B3649" i="106" s="1"/>
  <c r="D3649" i="106" s="1"/>
  <c r="I274" i="5"/>
  <c r="D11" i="7"/>
  <c r="B1768" i="106" s="1"/>
  <c r="D1768" i="106" s="1"/>
  <c r="K173" i="5"/>
  <c r="K6" i="4" s="1"/>
  <c r="B3570" i="106" s="1"/>
  <c r="D3570" i="106" s="1"/>
  <c r="F172" i="5"/>
  <c r="B5644" i="106" s="1"/>
  <c r="D5644" i="106" s="1"/>
  <c r="B5096" i="106"/>
  <c r="D5096" i="106" s="1"/>
  <c r="F49" i="34"/>
  <c r="J341" i="29"/>
  <c r="B4156" i="106"/>
  <c r="D4156" i="106" s="1"/>
  <c r="C341" i="29"/>
  <c r="B3621" i="106" s="1"/>
  <c r="D3621" i="106" s="1"/>
  <c r="B2091" i="106"/>
  <c r="D2091" i="106" s="1"/>
  <c r="B1995" i="106"/>
  <c r="D1995" i="106" s="1"/>
  <c r="B7205" i="106"/>
  <c r="D7205" i="106" s="1"/>
  <c r="I331" i="29"/>
  <c r="B7222" i="106" s="1"/>
  <c r="D7222" i="106" s="1"/>
  <c r="F130" i="34"/>
  <c r="H109" i="5"/>
  <c r="F126" i="34"/>
  <c r="F135" i="34"/>
  <c r="B7041" i="106"/>
  <c r="D7041" i="106" s="1"/>
  <c r="I173" i="5"/>
  <c r="B4216" i="106" s="1"/>
  <c r="D4216" i="106" s="1"/>
  <c r="G109" i="5"/>
  <c r="B7203" i="106"/>
  <c r="D7203" i="106" s="1"/>
  <c r="G331" i="29"/>
  <c r="B7220" i="106" s="1"/>
  <c r="D7220" i="106" s="1"/>
  <c r="D109" i="5"/>
  <c r="B5356" i="106" s="1"/>
  <c r="D5356" i="106" s="1"/>
  <c r="F110" i="34"/>
  <c r="F127" i="34"/>
  <c r="B5770" i="106"/>
  <c r="D5770" i="106" s="1"/>
  <c r="E109" i="5"/>
  <c r="E4" i="4" s="1"/>
  <c r="B2630" i="106" s="1"/>
  <c r="D2630" i="106" s="1"/>
  <c r="L305" i="29"/>
  <c r="J41" i="3"/>
  <c r="K339" i="29"/>
  <c r="K341" i="29" s="1"/>
  <c r="K13" i="4" s="1"/>
  <c r="B3572" i="106" s="1"/>
  <c r="D3572" i="106" s="1"/>
  <c r="H341" i="29"/>
  <c r="B3656" i="106" s="1"/>
  <c r="D3656" i="106" s="1"/>
  <c r="K76" i="4"/>
  <c r="B3586" i="106" s="1"/>
  <c r="D3586" i="106" s="1"/>
  <c r="H76" i="4"/>
  <c r="B3298" i="106" s="1"/>
  <c r="D3298" i="106" s="1"/>
  <c r="K278" i="29"/>
  <c r="J77" i="4"/>
  <c r="B6262" i="106" s="1"/>
  <c r="D6262" i="106" s="1"/>
  <c r="H166" i="29"/>
  <c r="E168" i="29"/>
  <c r="B1309" i="106" s="1"/>
  <c r="D1309" i="106" s="1"/>
  <c r="K24" i="12"/>
  <c r="J90" i="28"/>
  <c r="F19" i="7"/>
  <c r="L13" i="11"/>
  <c r="B2060" i="106" s="1"/>
  <c r="D2060" i="106" s="1"/>
  <c r="B1746" i="106"/>
  <c r="D1746" i="106" s="1"/>
  <c r="D4" i="4"/>
  <c r="B2564" i="106" s="1"/>
  <c r="D2564" i="106" s="1"/>
  <c r="C172" i="5"/>
  <c r="B5214" i="106" s="1"/>
  <c r="D5214" i="106" s="1"/>
  <c r="C109" i="5"/>
  <c r="B5121" i="106" s="1"/>
  <c r="D5121" i="106" s="1"/>
  <c r="B3670" i="106"/>
  <c r="D3670" i="106" s="1"/>
  <c r="C331" i="29"/>
  <c r="B7216" i="106" s="1"/>
  <c r="D7216" i="106" s="1"/>
  <c r="F71" i="34"/>
  <c r="K178" i="29"/>
  <c r="F13" i="4" s="1"/>
  <c r="B2596" i="106" s="1"/>
  <c r="D2596" i="106" s="1"/>
  <c r="E29" i="108"/>
  <c r="G29" i="108"/>
  <c r="F28" i="108"/>
  <c r="F40" i="108" s="1"/>
  <c r="G42" i="108" s="1"/>
  <c r="E102" i="29"/>
  <c r="B2790" i="106" s="1"/>
  <c r="D2790" i="106" s="1"/>
  <c r="D37" i="108"/>
  <c r="D40" i="108" s="1"/>
  <c r="E42" i="108" s="1"/>
  <c r="B1130" i="106"/>
  <c r="D1130" i="106" s="1"/>
  <c r="E30" i="108"/>
  <c r="D5" i="7"/>
  <c r="B1761" i="106" s="1"/>
  <c r="D1761" i="106" s="1"/>
  <c r="D13" i="7"/>
  <c r="B3726" i="106" s="1"/>
  <c r="D3726" i="106" s="1"/>
  <c r="D12" i="7"/>
  <c r="B1769" i="106" s="1"/>
  <c r="D1769" i="106" s="1"/>
  <c r="K28" i="118"/>
  <c r="O27" i="118" s="1"/>
  <c r="O29" i="118"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7270" i="106"/>
  <c r="C34" i="131"/>
  <c r="B1879" i="106" l="1"/>
  <c r="D1879" i="106" s="1"/>
  <c r="H22" i="37"/>
  <c r="B1365" i="106"/>
  <c r="D1365" i="106" s="1"/>
  <c r="F65" i="34"/>
  <c r="B1996" i="106"/>
  <c r="D1996" i="106" s="1"/>
  <c r="I26" i="12"/>
  <c r="B7741" i="106" s="1"/>
  <c r="D7741" i="106" s="1"/>
  <c r="B7235" i="106"/>
  <c r="D7235" i="106" s="1"/>
  <c r="J354" i="29"/>
  <c r="B7245" i="106" s="1"/>
  <c r="D7245" i="106" s="1"/>
  <c r="D30" i="36"/>
  <c r="B7760" i="106"/>
  <c r="D7760" i="106" s="1"/>
  <c r="B6025" i="106"/>
  <c r="D6025" i="106" s="1"/>
  <c r="H4" i="4"/>
  <c r="B2655" i="106" s="1"/>
  <c r="D2655" i="106" s="1"/>
  <c r="B7733" i="106"/>
  <c r="D7733" i="106" s="1"/>
  <c r="K26" i="12"/>
  <c r="B7743" i="106" s="1"/>
  <c r="D7743" i="106" s="1"/>
  <c r="B3724" i="106"/>
  <c r="D3724" i="106" s="1"/>
  <c r="F73" i="34"/>
  <c r="G15" i="4"/>
  <c r="B6032" i="106" s="1"/>
  <c r="D6032" i="106" s="1"/>
  <c r="H8" i="4"/>
  <c r="B6024" i="106"/>
  <c r="D6024" i="106" s="1"/>
  <c r="G4" i="4"/>
  <c r="B2603" i="106" s="1"/>
  <c r="D2603" i="106" s="1"/>
  <c r="L16" i="11"/>
  <c r="B2061" i="106" s="1"/>
  <c r="D2061" i="106" s="1"/>
  <c r="B2031" i="106"/>
  <c r="D2031" i="106" s="1"/>
  <c r="F275" i="5"/>
  <c r="B5720" i="106" s="1"/>
  <c r="D5720" i="106" s="1"/>
  <c r="B5653" i="106"/>
  <c r="D5653" i="106" s="1"/>
  <c r="C173" i="5"/>
  <c r="C4" i="4"/>
  <c r="B2551" i="106" s="1"/>
  <c r="D2551" i="106" s="1"/>
  <c r="B1381" i="106"/>
  <c r="D1381" i="106" s="1"/>
  <c r="C114" i="29"/>
  <c r="B757" i="106" s="1"/>
  <c r="D757" i="106" s="1"/>
  <c r="D19" i="7"/>
  <c r="B1775" i="106" s="1"/>
  <c r="D1775" i="106" s="1"/>
  <c r="F175" i="34"/>
  <c r="B2657" i="106"/>
  <c r="D26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2658" i="106"/>
  <c r="D2658" i="106" s="1"/>
  <c r="H10" i="4"/>
  <c r="B4127" i="106" s="1"/>
  <c r="D4127" i="106" s="1"/>
  <c r="D7" i="4"/>
  <c r="D275" i="5"/>
  <c r="B5507" i="106"/>
  <c r="D5507" i="106" s="1"/>
  <c r="B7298" i="106"/>
  <c r="C35" i="131"/>
  <c r="B7299" i="106" s="1"/>
  <c r="B5223" i="106" l="1"/>
  <c r="D5223" i="106" s="1"/>
  <c r="C6" i="4"/>
  <c r="B2553" i="106" s="1"/>
  <c r="D2553" i="106" s="1"/>
  <c r="J17" i="4"/>
  <c r="B6227" i="106" s="1"/>
  <c r="D6227" i="106" s="1"/>
  <c r="K306" i="29"/>
  <c r="B1561" i="106" s="1"/>
  <c r="D1561" i="106" s="1"/>
  <c r="J8" i="4"/>
  <c r="J10" i="4" s="1"/>
  <c r="B6225" i="106" s="1"/>
  <c r="D6225"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B2595" i="106"/>
  <c r="D2595" i="106" s="1"/>
  <c r="J19" i="4"/>
  <c r="B6229" i="106" s="1"/>
  <c r="D6229" i="106" s="1"/>
  <c r="D10" i="171"/>
  <c r="D19" i="171" s="1"/>
  <c r="D32" i="171" s="1"/>
  <c r="D49" i="171"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<sst xmlns="http://schemas.openxmlformats.org/spreadsheetml/2006/main" count="5090" uniqueCount="2162">
  <si>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</si>
  <si>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</si>
  <si>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</si>
  <si>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</si>
  <si>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</si>
  <si>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</si>
  <si>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</si>
  <si>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</si>
  <si>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</si>
  <si>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</si>
  <si>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</si>
  <si>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</si>
  <si>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</si>
  <si>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</si>
  <si>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</si>
  <si>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</si>
  <si>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</si>
  <si>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</si>
  <si>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</si>
  <si>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</si>
  <si>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</si>
  <si>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</si>
  <si>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</si>
  <si>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</si>
  <si>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</si>
  <si>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</si>
  <si>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</si>
  <si>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</si>
  <si>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</si>
  <si>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</si>
  <si>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</si>
  <si>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</si>
  <si>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</si>
  <si>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</si>
  <si>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</si>
  <si>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</si>
  <si>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</si>
  <si>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</si>
  <si>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</si>
  <si>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</si>
  <si>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</si>
  <si>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</si>
  <si>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</si>
  <si>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</si>
  <si>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</si>
  <si>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</si>
  <si>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</si>
  <si>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</si>
  <si>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</si>
  <si>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</si>
  <si>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</si>
  <si>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</si>
  <si>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</si>
  <si>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</si>
  <si>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</si>
  <si>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</si>
  <si>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</si>
  <si>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</si>
  <si>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</si>
  <si>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</si>
  <si>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</si>
  <si>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</si>
  <si>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</si>
  <si>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</si>
  <si>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</si>
  <si>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</si>
  <si>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</si>
  <si>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</si>
  <si>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</si>
  <si>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</si>
  <si>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</si>
  <si>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</si>
  <si>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</si>
  <si>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</si>
  <si>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</si>
  <si>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</si>
  <si>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</si>
  <si>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</si>
  <si>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</si>
  <si>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</si>
  <si>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</si>
  <si>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</si>
  <si>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</si>
  <si>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</si>
  <si>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</si>
  <si>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</si>
  <si>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</si>
  <si>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</si>
  <si>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</si>
  <si>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</si>
  <si>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</si>
  <si>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</si>
  <si>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</si>
  <si>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</si>
  <si>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</si>
  <si>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</si>
  <si>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</si>
  <si>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</si>
  <si>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</si>
  <si>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</si>
  <si>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</si>
  <si>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</si>
  <si>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</si>
  <si>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</si>
  <si>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</si>
  <si>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</si>
  <si>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</si>
  <si>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</si>
  <si>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</si>
  <si>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</si>
  <si>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</si>
  <si>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</si>
  <si>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</si>
  <si>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</si>
  <si>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</si>
  <si>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</si>
  <si>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</si>
  <si>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</si>
  <si>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</si>
  <si>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</si>
  <si>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</si>
  <si>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</si>
  <si>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</si>
  <si>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</si>
  <si>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</si>
  <si>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</si>
  <si>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</si>
  <si>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</si>
  <si>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</si>
  <si>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</si>
  <si>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</si>
  <si>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</si>
  <si>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</si>
  <si>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</si>
  <si>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</si>
  <si>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</si>
  <si>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</si>
  <si>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</si>
  <si>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</si>
  <si>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</si>
  <si>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</si>
  <si>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</si>
  <si>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</si>
  <si>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</si>
  <si>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</si>
  <si>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</si>
  <si>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</si>
  <si>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</si>
  <si>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</si>
  <si>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</si>
  <si>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</si>
  <si>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</si>
  <si>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</si>
  <si>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</si>
  <si>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</si>
  <si>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</si>
  <si>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</si>
  <si>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</si>
  <si>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</si>
  <si>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</si>
  <si>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</si>
  <si>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</si>
  <si>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</si>
  <si>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</si>
  <si>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</si>
  <si>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</si>
  <si>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</si>
  <si>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</si>
  <si>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</si>
  <si>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</si>
  <si>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</si>
  <si>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</si>
  <si>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</si>
  <si>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</si>
  <si>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</si>
  <si>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</si>
  <si>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</si>
  <si>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</si>
  <si>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</si>
  <si>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</si>
  <si>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</si>
  <si>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</si>
  <si>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</si>
  <si>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</si>
  <si>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</si>
  <si>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</si>
  <si>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</si>
  <si>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</si>
  <si>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</si>
  <si>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</si>
  <si>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</si>
  <si>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</si>
  <si>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</si>
  <si>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</si>
  <si>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</si>
  <si>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</si>
  <si>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</si>
  <si>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</si>
  <si>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</si>
  <si>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</si>
  <si>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</si>
  <si>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</si>
  <si>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</si>
  <si>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</si>
  <si>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</si>
  <si>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</si>
  <si>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</si>
  <si>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</si>
  <si>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</si>
  <si>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</si>
  <si>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</si>
  <si>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</si>
  <si>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</si>
  <si>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</si>
  <si>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</si>
  <si>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</si>
  <si>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</si>
  <si>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</si>
  <si>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</si>
  <si>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</si>
  <si>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</si>
  <si>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</si>
  <si>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</si>
  <si>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</si>
  <si>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</si>
  <si>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</si>
  <si>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</si>
  <si>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</si>
  <si>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</si>
  <si>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</si>
  <si>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</si>
  <si>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</si>
  <si>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</si>
  <si>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</si>
  <si>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</si>
  <si>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</si>
  <si>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</si>
  <si>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</si>
  <si>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</si>
  <si>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</si>
  <si>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</si>
  <si>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</si>
  <si>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</si>
  <si>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</si>
  <si>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</si>
  <si>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</si>
  <si>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</si>
  <si>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</si>
  <si>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</si>
  <si>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</si>
  <si>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</si>
  <si>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</si>
  <si>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</si>
  <si>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</si>
  <si>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</si>
  <si>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</si>
  <si>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</si>
  <si>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</si>
  <si>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</si>
  <si>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</si>
  <si>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</si>
  <si>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</si>
  <si>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</si>
  <si>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</si>
  <si>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</si>
  <si>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</si>
  <si>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</si>
  <si>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</si>
  <si>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</si>
  <si>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</si>
  <si>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</si>
  <si>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</si>
  <si>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</si>
  <si>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</si>
  <si>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</si>
  <si>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</si>
  <si>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</si>
  <si>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</si>
  <si>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</si>
  <si>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</si>
  <si>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</si>
  <si>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</si>
  <si>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</si>
  <si>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</si>
  <si>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</si>
  <si>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</si>
  <si>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</si>
  <si>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</si>
  <si>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</si>
  <si>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</si>
  <si>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</si>
  <si>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</si>
  <si>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</si>
  <si>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</si>
  <si>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</si>
  <si>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</si>
  <si>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</si>
  <si>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</si>
  <si>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</si>
  <si>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</si>
  <si>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</si>
  <si>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</si>
  <si>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</si>
  <si>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</si>
  <si>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</si>
  <si>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</si>
  <si>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</si>
  <si>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</si>
  <si>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</si>
  <si>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</si>
  <si>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</si>
  <si>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</si>
  <si>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</si>
  <si>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</si>
  <si>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</si>
  <si>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</si>
  <si>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</si>
  <si>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</si>
  <si>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</si>
  <si>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</si>
  <si>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</si>
  <si>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</si>
  <si>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</si>
  <si>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</si>
  <si>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</si>
  <si>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</si>
  <si>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</si>
  <si>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</si>
  <si>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</si>
  <si>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</si>
  <si>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</si>
  <si>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</si>
  <si>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</si>
  <si>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</si>
  <si>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</si>
  <si>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</si>
  <si>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</si>
  <si>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</si>
  <si>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</si>
  <si>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</si>
  <si>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</si>
  <si>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</si>
  <si>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</si>
  <si>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</si>
  <si>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</si>
  <si>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</si>
  <si>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</si>
  <si>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</si>
  <si>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</si>
  <si>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</si>
  <si>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</si>
  <si>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</si>
  <si>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</si>
  <si>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</si>
  <si>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</si>
  <si>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</si>
  <si>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</si>
  <si>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</si>
  <si>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</si>
  <si>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</si>
  <si>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</si>
  <si>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</si>
  <si>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</si>
  <si>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</si>
  <si>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</si>
  <si>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</si>
  <si>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</si>
  <si>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</si>
  <si>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</si>
  <si>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</si>
  <si>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</si>
  <si>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</si>
  <si>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</si>
  <si>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</si>
  <si>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</si>
  <si>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</si>
  <si>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</si>
  <si>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</si>
  <si>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</si>
  <si>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</si>
  <si>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</si>
  <si>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</si>
  <si>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</si>
  <si>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</si>
  <si>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</si>
  <si>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</si>
  <si>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</si>
  <si>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</si>
  <si>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</si>
  <si>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</si>
  <si>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</si>
  <si>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</si>
  <si>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</si>
  <si>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</si>
  <si>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</si>
  <si>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</si>
  <si>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</si>
  <si>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</si>
  <si>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</si>
  <si>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</si>
  <si>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</si>
  <si>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</si>
  <si>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</si>
  <si>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</si>
  <si>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</si>
  <si>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</si>
  <si>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</si>
  <si>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</si>
  <si>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</si>
  <si>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</si>
  <si>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</si>
  <si>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</si>
  <si>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</si>
  <si>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</si>
  <si>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</si>
  <si>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</si>
  <si>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</si>
  <si>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</si>
  <si>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</si>
  <si>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</si>
  <si>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</si>
  <si>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</si>
  <si>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</si>
  <si>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</si>
  <si>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</si>
  <si>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</si>
  <si>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</si>
  <si>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</si>
  <si>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</si>
  <si>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</si>
  <si>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</si>
  <si>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</si>
  <si>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</si>
  <si>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</si>
  <si>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</si>
  <si>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</si>
  <si>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</si>
  <si>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</si>
  <si>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</si>
  <si>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</si>
  <si>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</si>
  <si>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</si>
  <si>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</si>
  <si>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</si>
  <si>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</si>
  <si>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</si>
  <si>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</si>
  <si>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</si>
  <si>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</si>
  <si>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</si>
  <si>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</si>
  <si>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</si>
  <si>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</si>
  <si>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</si>
  <si>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</si>
  <si>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</si>
  <si>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</si>
  <si>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</si>
  <si>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</si>
  <si>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</si>
  <si>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</si>
  <si>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</si>
  <si>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</si>
  <si>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</si>
  <si>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</si>
  <si>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</si>
  <si>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</si>
  <si>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</si>
  <si>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</si>
  <si>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</si>
  <si>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</si>
  <si>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</si>
  <si>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</si>
  <si>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</si>
  <si>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</si>
  <si>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</si>
  <si>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</si>
  <si>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</si>
  <si>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</si>
  <si>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</si>
  <si>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</si>
  <si>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</si>
  <si>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</si>
  <si>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</si>
  <si>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</si>
  <si>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</si>
  <si>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</si>
  <si>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</si>
  <si>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</si>
  <si>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</si>
  <si>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</si>
  <si>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</si>
  <si>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</si>
  <si>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</si>
  <si>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</si>
  <si>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</si>
  <si>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</si>
  <si>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</si>
  <si>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</si>
  <si>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</si>
  <si>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</si>
  <si>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</si>
  <si>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</si>
  <si>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</si>
  <si>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</si>
  <si>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</si>
  <si>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</si>
  <si>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</si>
  <si>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</si>
  <si>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</si>
  <si>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</si>
  <si>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</si>
  <si>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</si>
  <si>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</si>
  <si>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</si>
  <si>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</si>
  <si>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</si>
  <si>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</si>
  <si>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</si>
  <si>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</si>
  <si>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</si>
  <si>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</si>
  <si>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</si>
  <si>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</si>
  <si>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</si>
  <si>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</si>
  <si>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</si>
  <si>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</si>
  <si>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</si>
  <si>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</si>
  <si>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</si>
  <si>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</si>
  <si>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</si>
  <si>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</si>
  <si>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</si>
  <si>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</si>
  <si>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</si>
  <si>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</si>
  <si>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</si>
  <si>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</si>
  <si>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</si>
  <si>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</si>
  <si>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</si>
  <si>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</si>
  <si>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</si>
  <si>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</si>
  <si>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</si>
  <si>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</si>
  <si>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</si>
  <si>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</si>
  <si>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</si>
  <si>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</si>
  <si>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</si>
  <si>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</si>
  <si>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</si>
  <si>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</si>
  <si>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</si>
  <si>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</si>
  <si>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</si>
  <si>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</si>
  <si>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</si>
  <si>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</si>
  <si>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</si>
  <si>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</si>
  <si>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</si>
  <si>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</si>
  <si>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</si>
  <si>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</si>
  <si>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</si>
  <si>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</si>
  <si>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</si>
  <si>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</si>
  <si>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</si>
  <si>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</si>
  <si>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</si>
  <si>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</si>
  <si>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</si>
  <si>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</si>
  <si>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</si>
  <si>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</si>
  <si>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</si>
  <si>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</si>
  <si>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</si>
  <si>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</si>
  <si>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</si>
  <si>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</si>
  <si>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</si>
  <si>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</si>
  <si>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</si>
  <si>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</si>
  <si>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</si>
  <si>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</si>
  <si>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</si>
  <si>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</si>
  <si>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</si>
  <si>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</si>
  <si>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</si>
  <si>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</si>
  <si>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</si>
  <si>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</si>
  <si>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</si>
  <si>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</si>
  <si>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</si>
  <si>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</si>
  <si>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</si>
  <si>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</si>
  <si>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</si>
  <si>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</si>
  <si>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</si>
  <si>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</si>
  <si>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</si>
  <si>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</si>
  <si>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</si>
  <si>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</si>
  <si>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</si>
  <si>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</si>
  <si>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</si>
  <si>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</si>
  <si>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</si>
  <si>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</si>
  <si>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</si>
  <si>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</si>
  <si>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</si>
  <si>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</si>
  <si>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</si>
  <si>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</si>
  <si>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</si>
  <si>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</si>
  <si>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</si>
  <si>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</si>
  <si>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</si>
  <si>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</si>
  <si>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</si>
  <si>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</si>
  <si>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</si>
  <si>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</si>
  <si>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</si>
  <si>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</si>
  <si>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</si>
  <si>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</si>
  <si>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</si>
  <si>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</si>
  <si>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</si>
  <si>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</si>
  <si>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</si>
  <si>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</si>
  <si>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</si>
  <si>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</si>
  <si>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</si>
  <si>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</si>
  <si>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</si>
  <si>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</si>
  <si>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</si>
  <si>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</si>
  <si>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</si>
  <si>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</si>
  <si>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</si>
  <si>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</si>
  <si>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</si>
  <si>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</si>
  <si>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</si>
  <si>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</si>
  <si>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</si>
  <si>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</si>
  <si>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</si>
  <si>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</si>
  <si>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</si>
  <si>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</si>
  <si>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</si>
  <si>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</si>
  <si>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</si>
  <si>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</si>
  <si>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</si>
  <si>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</si>
  <si>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</si>
  <si>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</si>
  <si>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</si>
  <si>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</si>
  <si>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</si>
  <si>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</si>
  <si>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</si>
  <si>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</si>
  <si>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</si>
  <si>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</si>
  <si>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</si>
  <si>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</si>
  <si>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</si>
  <si>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</si>
  <si>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</si>
  <si>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</si>
  <si>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</si>
  <si>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</si>
  <si>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</si>
  <si>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</si>
  <si>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</si>
  <si>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</si>
  <si>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</si>
  <si>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</si>
  <si>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</si>
  <si>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</si>
  <si>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</si>
  <si>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</si>
  <si>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</si>
  <si>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</si>
  <si>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</si>
  <si>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</si>
  <si>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</si>
  <si>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</si>
  <si>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</si>
  <si>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</si>
  <si>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</si>
  <si>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</si>
  <si>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</si>
  <si>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</si>
  <si>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</si>
  <si>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</si>
  <si>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</si>
  <si>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</si>
  <si>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</si>
  <si>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</si>
  <si>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</si>
  <si>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</si>
  <si>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</si>
  <si>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</si>
  <si>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</si>
  <si>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</si>
  <si>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</si>
  <si>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</si>
  <si>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</si>
  <si>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</si>
  <si>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</si>
  <si>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</si>
  <si>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</si>
  <si>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</si>
  <si>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</si>
  <si>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</si>
  <si>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</si>
  <si>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</si>
  <si>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</si>
  <si>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</si>
  <si>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</si>
  <si>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</si>
  <si>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</si>
  <si>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</si>
  <si>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</si>
  <si>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</si>
  <si>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</si>
  <si>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</si>
  <si>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</si>
  <si>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</si>
  <si>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</si>
  <si>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</si>
  <si>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</si>
  <si>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</si>
  <si>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</si>
  <si>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</si>
  <si>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</si>
  <si>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</si>
  <si>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</si>
  <si>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</si>
  <si>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</si>
  <si>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</si>
  <si>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</si>
  <si>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</si>
  <si>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</si>
  <si>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</si>
  <si>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</si>
  <si>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</si>
  <si>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</si>
  <si>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</si>
  <si>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</si>
  <si>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</si>
  <si>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</si>
  <si>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</si>
  <si>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</si>
  <si>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</si>
  <si>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</si>
  <si>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</si>
  <si>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</si>
  <si>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</si>
  <si>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</si>
  <si>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</si>
  <si>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</si>
  <si>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</si>
  <si>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</si>
  <si>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</si>
  <si>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</si>
  <si>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</si>
  <si>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</si>
  <si>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</si>
  <si>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</si>
  <si>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</si>
  <si>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</si>
  <si>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</si>
  <si>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</si>
  <si>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</si>
  <si>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</si>
  <si>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</si>
  <si>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</si>
  <si>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</si>
  <si>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</si>
  <si>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</si>
  <si>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</si>
  <si>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</si>
  <si>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</si>
  <si>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</si>
  <si>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</si>
  <si>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</si>
  <si>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</si>
  <si>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</si>
  <si>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</si>
  <si>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</si>
  <si>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</si>
  <si>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</si>
  <si>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</si>
  <si>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</si>
  <si>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</si>
  <si>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</si>
  <si>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</si>
  <si>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</si>
  <si>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</si>
  <si>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</si>
  <si>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</si>
  <si>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</si>
  <si>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</si>
  <si>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</si>
  <si>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</si>
  <si>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</si>
  <si>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</si>
  <si>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</si>
  <si>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</si>
  <si>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</si>
  <si>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</si>
  <si>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</si>
  <si>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</si>
  <si>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</si>
  <si>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</si>
  <si>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</si>
  <si>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</si>
  <si>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</si>
  <si>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</si>
  <si>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</si>
  <si>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</si>
  <si>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</si>
  <si>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</si>
  <si>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</si>
  <si>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</si>
  <si>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</si>
  <si>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</si>
  <si>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</si>
  <si>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</si>
  <si>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</si>
  <si>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</si>
  <si>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</si>
  <si>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</si>
  <si>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</si>
  <si>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</si>
  <si>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</si>
  <si>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</si>
  <si>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</si>
  <si>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</si>
  <si>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</si>
  <si>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</si>
  <si>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</si>
  <si>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</si>
  <si>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</si>
  <si>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</si>
  <si>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</si>
  <si>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</si>
  <si>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</si>
  <si>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</si>
  <si>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</si>
  <si>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</si>
  <si>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</si>
  <si>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</si>
  <si>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</si>
  <si>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</si>
  <si>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</si>
  <si>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</si>
  <si>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</si>
  <si>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</si>
  <si>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</si>
  <si>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</si>
  <si>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</si>
  <si>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</si>
  <si>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</si>
  <si>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</si>
  <si>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</si>
  <si>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</si>
  <si>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</si>
  <si>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</si>
  <si>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</si>
  <si>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</si>
  <si>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</si>
  <si>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</si>
  <si>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</si>
  <si>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</si>
  <si>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</si>
  <si>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</si>
  <si>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</si>
  <si>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</si>
  <si>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</si>
  <si>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</si>
  <si>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</si>
  <si>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</si>
  <si>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</si>
  <si>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</si>
  <si>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</si>
  <si>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</si>
  <si>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</si>
  <si>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</si>
  <si>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</si>
  <si>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</si>
  <si>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</si>
  <si>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</si>
  <si>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</si>
  <si>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</si>
  <si>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</si>
  <si>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</si>
  <si>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</si>
  <si>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</si>
  <si>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</si>
  <si>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</si>
  <si>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</si>
  <si>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</si>
  <si>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</si>
  <si>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</si>
  <si>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</si>
  <si>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</si>
  <si>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</si>
  <si>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</si>
  <si>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</si>
  <si>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</si>
  <si>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</si>
  <si>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</si>
  <si>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</si>
  <si>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</si>
  <si>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</si>
  <si>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</si>
  <si>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</si>
  <si>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</si>
  <si>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</si>
  <si>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</si>
  <si>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</si>
  <si>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</si>
  <si>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</si>
  <si>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</si>
  <si>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</si>
  <si>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</si>
  <si>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</si>
  <si>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</si>
  <si>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</si>
  <si>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</si>
  <si>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</si>
  <si>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</si>
  <si>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</si>
  <si>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</si>
  <si>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</si>
  <si>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</si>
  <si>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</si>
  <si>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</si>
  <si>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</si>
  <si>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</si>
  <si>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</si>
  <si>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</si>
  <si>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</si>
  <si>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</si>
  <si>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</si>
  <si>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</si>
  <si>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</si>
  <si>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</si>
  <si>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</si>
  <si>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</si>
  <si>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</si>
  <si>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</si>
  <si>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</si>
  <si>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</si>
  <si>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</si>
  <si>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</si>
  <si>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</si>
  <si>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</si>
  <si>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</si>
  <si>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</si>
  <si>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</si>
  <si>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</si>
  <si>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</si>
  <si>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</si>
  <si>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</si>
  <si>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</si>
  <si>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</si>
  <si>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</si>
  <si>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</si>
  <si>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</si>
  <si>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</si>
  <si>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</si>
  <si>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</si>
  <si>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</si>
  <si>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</si>
  <si>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</si>
  <si>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</si>
  <si>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</si>
  <si>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</si>
  <si>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</si>
  <si>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</si>
  <si>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</si>
  <si>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</si>
  <si>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</si>
  <si>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</si>
  <si>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</si>
  <si>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</si>
  <si>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</si>
  <si>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</si>
  <si>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</si>
  <si>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</si>
  <si>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</si>
  <si>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</si>
  <si>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</si>
  <si>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</si>
  <si>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</si>
  <si>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</si>
  <si>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</si>
  <si>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</si>
  <si>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</si>
  <si>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</si>
  <si>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</si>
  <si>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</si>
  <si>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</si>
  <si>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</si>
  <si>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</si>
  <si>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</si>
  <si>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</si>
  <si>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</si>
  <si>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</si>
  <si>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</si>
  <si>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</si>
  <si>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</si>
  <si>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</si>
  <si>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</si>
  <si>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</si>
  <si>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</si>
  <si>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</si>
  <si>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</si>
  <si>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</si>
  <si>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</si>
  <si>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</si>
  <si>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</si>
  <si>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</si>
  <si>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</si>
  <si>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</si>
  <si>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</si>
  <si>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</si>
  <si>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</si>
  <si>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</si>
  <si>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</si>
  <si>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</si>
  <si>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</si>
  <si>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</si>
  <si>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</si>
  <si>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</si>
  <si>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</si>
  <si>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</si>
  <si>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</si>
  <si>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</si>
  <si>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</si>
  <si>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</si>
  <si>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</si>
  <si>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</si>
  <si>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</si>
  <si>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</si>
  <si>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</si>
  <si>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</si>
  <si>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</si>
  <si>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</si>
  <si>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</si>
  <si>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</si>
  <si>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</si>
  <si>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</si>
  <si>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</si>
  <si>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</si>
  <si>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</si>
  <si>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</si>
  <si>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</si>
  <si>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</si>
  <si>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</si>
  <si>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</si>
  <si>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</si>
  <si>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</si>
  <si>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</si>
  <si>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</si>
  <si>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</si>
  <si>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</si>
  <si>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</si>
  <si>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</si>
  <si>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</si>
  <si>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</si>
  <si>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</si>
  <si>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</si>
  <si>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</si>
  <si>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</si>
  <si>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</si>
  <si>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</si>
  <si>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</si>
  <si>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</si>
  <si>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</si>
  <si>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</si>
  <si>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</si>
  <si>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</si>
  <si>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</si>
  <si>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</si>
  <si>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</si>
  <si>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</si>
  <si>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</si>
  <si>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</si>
  <si>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</si>
  <si>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</si>
  <si>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</si>
  <si>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</si>
  <si>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</si>
  <si>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</si>
  <si>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</si>
  <si>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</si>
  <si>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</si>
  <si>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</si>
  <si>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</si>
  <si>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</si>
  <si>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</si>
  <si>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</si>
  <si>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</si>
  <si>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</si>
  <si>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</si>
  <si>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</si>
  <si>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</si>
  <si>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</si>
  <si>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</si>
  <si>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</si>
  <si>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</si>
  <si>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</si>
  <si>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</si>
  <si>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</si>
  <si>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</si>
  <si>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</si>
  <si>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</si>
  <si>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</si>
  <si>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</si>
  <si>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</si>
  <si>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</si>
  <si>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</si>
  <si>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</si>
  <si>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</si>
  <si>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</si>
  <si>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</si>
  <si>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</si>
  <si>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</si>
  <si>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</si>
  <si>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</si>
  <si>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</si>
  <si>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</si>
  <si>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</si>
  <si>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</si>
  <si>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</si>
  <si>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</si>
  <si>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</si>
  <si>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</si>
  <si>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</si>
  <si>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</si>
  <si>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</si>
  <si>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</si>
  <si>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</si>
  <si>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</si>
  <si>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</si>
  <si>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</si>
  <si>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</si>
  <si>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</si>
  <si>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</si>
  <si>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</si>
  <si>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</si>
  <si>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</si>
  <si>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</si>
  <si>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</si>
  <si>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</si>
  <si>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</si>
  <si>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</si>
  <si>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</si>
  <si>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</si>
  <si>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</si>
  <si>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</si>
  <si>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</si>
  <si>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</si>
  <si>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</si>
  <si>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</si>
  <si>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</si>
  <si>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</si>
  <si>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</si>
  <si>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</si>
  <si>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</si>
  <si>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</si>
  <si>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</si>
  <si>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</si>
  <si>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</si>
  <si>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</si>
  <si>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</si>
  <si>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</si>
  <si>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</si>
  <si>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</si>
  <si>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</si>
  <si>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</si>
  <si>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</si>
  <si>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</si>
  <si>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</si>
  <si>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</si>
  <si>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</si>
  <si>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</si>
  <si>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</si>
  <si>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</si>
  <si>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</si>
  <si>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</si>
  <si>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</si>
  <si>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</si>
  <si>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</si>
  <si>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</si>
  <si>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</si>
  <si>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</si>
  <si>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</si>
  <si>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</si>
  <si>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</si>
  <si>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</si>
  <si>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</si>
  <si>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</si>
  <si>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</si>
  <si>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</si>
  <si>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</si>
  <si>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</si>
  <si>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</si>
  <si>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</si>
  <si>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</si>
  <si>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</si>
  <si>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</si>
  <si>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</si>
  <si>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</si>
  <si>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</si>
  <si>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</si>
  <si>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</si>
  <si>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</si>
  <si>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</si>
  <si>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</si>
  <si>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</si>
  <si>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</si>
  <si>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</si>
  <si>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</si>
  <si>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</si>
  <si>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</si>
  <si>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</si>
  <si>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</si>
  <si>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</si>
  <si>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</si>
  <si>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</si>
  <si>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</si>
  <si>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</si>
  <si>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</si>
  <si>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</si>
  <si>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</si>
  <si>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</si>
  <si>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</si>
  <si>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</si>
  <si>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</si>
  <si>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</si>
  <si>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</si>
  <si>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</si>
  <si>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</si>
  <si>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</si>
  <si>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</si>
  <si>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</si>
  <si>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</si>
  <si>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</si>
  <si>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</si>
  <si>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</si>
  <si>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</si>
  <si>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</si>
  <si>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</si>
  <si>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</si>
  <si>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</si>
  <si>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</si>
  <si>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</si>
  <si>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</si>
  <si>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</si>
  <si>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</si>
  <si>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</si>
  <si>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</si>
  <si>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</si>
  <si>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</si>
  <si>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</si>
  <si>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</si>
  <si>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</si>
  <si>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</si>
  <si>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</si>
  <si>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</si>
  <si>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</si>
  <si>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</si>
  <si>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</si>
  <si>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</si>
  <si>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</si>
  <si>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</si>
  <si>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</si>
  <si>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</si>
  <si>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</si>
  <si>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</si>
  <si>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</si>
  <si>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</si>
  <si>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</si>
  <si>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</si>
  <si>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</si>
  <si>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</si>
  <si>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</si>
  <si>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</si>
  <si>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</si>
  <si>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</si>
  <si>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</si>
  <si>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</si>
  <si>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</si>
  <si>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</si>
  <si>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</si>
  <si>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</si>
  <si>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</si>
  <si>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</si>
  <si>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</si>
  <si>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</si>
  <si>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</si>
  <si>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</si>
  <si>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</si>
  <si>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</si>
  <si>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</si>
  <si>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</si>
  <si>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</si>
  <si>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</si>
  <si>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</si>
  <si>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</si>
  <si>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</si>
  <si>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</si>
  <si>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</si>
  <si>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</si>
  <si>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</si>
  <si>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</si>
  <si>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</si>
  <si>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</si>
  <si>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</si>
  <si>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</si>
  <si>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</si>
  <si>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</si>
  <si>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</si>
  <si>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</si>
  <si>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</si>
  <si>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</si>
  <si>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</si>
  <si>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</si>
  <si>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</si>
  <si>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</si>
  <si>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</si>
  <si>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</si>
  <si>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</si>
  <si>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</si>
  <si>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</si>
  <si>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</si>
  <si>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</si>
  <si>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</si>
  <si>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</si>
  <si>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</si>
  <si>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</si>
  <si>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</si>
  <si>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</si>
  <si>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</si>
  <si>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</si>
  <si>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</si>
  <si>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</si>
  <si>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</si>
  <si>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</si>
  <si>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</si>
  <si>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</si>
  <si>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</si>
  <si>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</si>
  <si>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</si>
  <si>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</si>
  <si>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</si>
  <si>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</si>
  <si>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</si>
  <si>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</si>
  <si>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</si>
  <si>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</si>
  <si>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</si>
  <si>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</si>
  <si>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</si>
  <si>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</si>
  <si>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</si>
  <si>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</si>
  <si>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</si>
  <si>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</si>
  <si>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</si>
  <si>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</si>
  <si>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</si>
  <si>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</si>
  <si>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</si>
  <si>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</si>
  <si>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</si>
  <si>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</si>
  <si>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</si>
  <si>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</si>
  <si>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</si>
  <si>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</si>
  <si>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</si>
  <si>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</si>
  <si>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</si>
  <si>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</si>
  <si>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</si>
  <si>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</si>
  <si>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</si>
  <si>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</si>
  <si>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</si>
  <si>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</si>
  <si>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</si>
  <si>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</si>
  <si>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</si>
  <si>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</si>
  <si>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</si>
  <si>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</si>
  <si>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</si>
  <si>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</si>
  <si>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</si>
  <si>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</si>
  <si>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</si>
  <si>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</si>
  <si>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</si>
  <si>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</si>
  <si>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</si>
  <si>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</si>
  <si>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</si>
  <si>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</si>
  <si>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</si>
  <si>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</si>
  <si>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</si>
  <si>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</si>
  <si>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</si>
  <si>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</si>
  <si>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</si>
  <si>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</si>
  <si>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</si>
  <si>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</si>
  <si>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</si>
  <si>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</si>
  <si>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</si>
  <si>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</si>
  <si>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</si>
  <si>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</si>
  <si>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</si>
  <si>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</si>
  <si>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</si>
  <si>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</si>
  <si>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</si>
  <si>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</si>
  <si>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</si>
  <si>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</si>
  <si>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</si>
  <si>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</si>
  <si>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</si>
  <si>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</si>
  <si>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</si>
  <si>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</si>
  <si>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</si>
  <si>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</si>
  <si>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</si>
  <si>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</si>
  <si>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</si>
  <si>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</si>
  <si>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</si>
  <si>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</si>
  <si>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</si>
  <si>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</si>
  <si>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</si>
  <si>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</si>
  <si>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</si>
  <si>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</si>
  <si>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</si>
  <si>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</si>
  <si>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</si>
  <si>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</si>
  <si>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</si>
  <si>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</si>
  <si>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</si>
  <si>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</si>
  <si>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</si>
  <si>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</si>
  <si>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</si>
  <si>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</si>
  <si>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</si>
  <si>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</si>
  <si>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</si>
  <si>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</si>
  <si>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</si>
  <si>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</si>
  <si>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</si>
  <si>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</si>
  <si>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</si>
  <si>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</si>
  <si>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</si>
  <si>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</si>
  <si>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</si>
  <si>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</si>
  <si>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</si>
  <si>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</si>
  <si>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</si>
  <si>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</si>
  <si>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</si>
  <si>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</si>
  <si>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</si>
  <si>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</si>
  <si>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</si>
  <si>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</si>
  <si>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</si>
  <si>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</si>
  <si>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</si>
  <si>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</si>
  <si>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</si>
  <si>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</si>
  <si>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</si>
  <si>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</si>
  <si>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</si>
  <si>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</si>
  <si>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</si>
  <si>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</si>
  <si>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</si>
  <si>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</si>
  <si>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</si>
  <si>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</si>
  <si>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</si>
  <si>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</si>
  <si>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</si>
  <si>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</si>
  <si>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</si>
  <si>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</si>
  <si>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</si>
  <si>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</si>
  <si>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</si>
  <si>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</si>
  <si>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</si>
  <si>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</si>
  <si>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</si>
  <si>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</si>
  <si>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</si>
  <si>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</si>
  <si>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</si>
  <si>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</si>
  <si>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</si>
  <si>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</si>
  <si>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</si>
  <si>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</si>
  <si>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</si>
  <si>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</si>
  <si>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</si>
  <si>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</si>
  <si>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</si>
  <si>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</si>
  <si>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</si>
  <si>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</si>
  <si>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</si>
  <si>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</si>
  <si>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</si>
  <si>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</si>
  <si>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</si>
  <si>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</si>
  <si>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</si>
  <si>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</si>
  <si>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</si>
  <si>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</si>
  <si>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</si>
  <si>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</si>
  <si>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</si>
  <si>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</si>
  <si>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</si>
  <si>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</si>
  <si>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</si>
  <si>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</si>
  <si>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</si>
  <si>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</si>
  <si>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</si>
  <si>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</si>
  <si>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</si>
  <si>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</si>
  <si>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</si>
  <si>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</si>
  <si>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</si>
  <si>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</si>
  <si>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</si>
  <si>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</si>
  <si>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</si>
  <si>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</si>
  <si>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</si>
  <si>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</si>
  <si>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</si>
  <si>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</si>
  <si>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</si>
  <si>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</si>
  <si>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</si>
  <si>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</si>
  <si>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</si>
  <si>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</si>
  <si>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</si>
  <si>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</si>
  <si>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</si>
  <si>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</si>
  <si>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</si>
  <si>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</si>
  <si>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</si>
  <si>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</si>
  <si>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</si>
  <si>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</si>
  <si>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</si>
  <si>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</si>
  <si>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</si>
  <si>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</si>
  <si>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</si>
  <si>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</si>
  <si>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</si>
  <si>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</si>
  <si>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</si>
  <si>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</si>
  <si>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</si>
  <si>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</si>
  <si>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</si>
  <si>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</si>
  <si>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</si>
  <si>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</si>
  <si>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</si>
  <si>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</si>
  <si>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</si>
  <si>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</si>
  <si>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</si>
  <si>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</si>
  <si>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</si>
  <si>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</si>
  <si>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</si>
  <si>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</si>
  <si>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</si>
  <si>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</si>
  <si>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</si>
  <si>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</si>
  <si>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</si>
  <si>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</si>
  <si>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</si>
  <si>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</si>
  <si>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</si>
  <si>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</si>
  <si>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</si>
  <si>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</si>
  <si>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</si>
  <si>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</si>
  <si>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</si>
  <si>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</si>
  <si>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</si>
  <si>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</si>
  <si>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</si>
  <si>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</si>
  <si>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</si>
  <si>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</si>
  <si>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</si>
  <si>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</si>
  <si>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</si>
  <si>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</si>
  <si>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</si>
  <si>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</si>
  <si>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</si>
  <si>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</si>
  <si>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</si>
  <si>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</si>
  <si>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</si>
  <si>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</si>
  <si>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</si>
  <si>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</si>
  <si>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</si>
  <si>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</si>
  <si>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</si>
  <si>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</si>
  <si>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</si>
  <si>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</si>
  <si>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</si>
  <si>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</si>
  <si>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</si>
  <si>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</si>
  <si>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</si>
  <si>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</si>
  <si>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</si>
  <si>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</si>
  <si>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</si>
  <si>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</si>
  <si>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</si>
  <si>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</si>
  <si>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</si>
  <si>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</si>
  <si>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</si>
  <si>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</si>
  <si>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</si>
  <si>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</si>
  <si>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</si>
  <si>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</si>
  <si>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</si>
  <si>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</si>
  <si>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</si>
  <si>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</si>
  <si>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</si>
  <si>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</si>
  <si>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</si>
  <si>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</si>
  <si>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</si>
  <si>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</si>
  <si>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</si>
  <si>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</si>
  <si>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</si>
  <si>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</si>
  <si>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</si>
  <si>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</si>
  <si>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</si>
  <si>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</si>
  <si>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</si>
  <si>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</si>
  <si>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</si>
  <si>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</si>
  <si>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</si>
  <si>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</si>
  <si>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</si>
  <si>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</si>
  <si>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</si>
  <si>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</si>
  <si>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</si>
  <si>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</si>
  <si>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</si>
  <si>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</si>
  <si>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</si>
  <si>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</si>
  <si>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</si>
  <si>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</si>
  <si>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</si>
  <si>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</si>
  <si>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</si>
  <si>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</si>
  <si>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</si>
  <si>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</si>
  <si>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</si>
  <si>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</si>
  <si>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</si>
  <si>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</si>
  <si>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</si>
  <si>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</si>
  <si>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</si>
  <si>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</si>
  <si>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</si>
  <si>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</si>
  <si>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</si>
  <si>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</si>
  <si>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</si>
  <si>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</si>
  <si>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</si>
  <si>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</si>
  <si>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</si>
  <si>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</si>
  <si>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</si>
  <si>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</si>
  <si>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</si>
  <si>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</si>
  <si>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</si>
  <si>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</si>
  <si>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</si>
  <si>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</si>
  <si>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</si>
  <si>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</si>
  <si>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</si>
  <si>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</si>
  <si>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</si>
  <si>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</si>
  <si>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</si>
  <si>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</si>
  <si>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</si>
  <si>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</si>
  <si>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</si>
  <si>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</si>
  <si>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</si>
  <si>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</si>
  <si>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</si>
  <si>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</si>
  <si>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</si>
  <si>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</si>
  <si>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</si>
  <si>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</si>
  <si>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</si>
  <si>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</si>
  <si>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</si>
  <si>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</si>
  <si>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</si>
  <si>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</si>
  <si>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</si>
  <si>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</si>
  <si>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</si>
  <si>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</si>
  <si>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</si>
  <si>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</si>
  <si>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</si>
  <si>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</si>
  <si>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</si>
  <si>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</si>
  <si>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</si>
  <si>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</si>
  <si>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</si>
  <si>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</si>
  <si>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</si>
  <si>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</si>
  <si>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</si>
  <si>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</si>
  <si>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</si>
  <si>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</si>
  <si>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</si>
  <si>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</si>
  <si>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</si>
  <si>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</si>
  <si>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</si>
  <si>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</si>
  <si>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</si>
  <si>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</si>
  <si>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</si>
  <si>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</si>
  <si>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</si>
  <si>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</si>
  <si>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</si>
  <si>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</si>
  <si>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</si>
  <si>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</si>
  <si>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</si>
  <si>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</si>
  <si>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</si>
  <si>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</si>
  <si>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</si>
  <si>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</si>
  <si>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</si>
  <si>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</si>
  <si>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</si>
  <si>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</si>
  <si>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</si>
  <si>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</si>
  <si>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</si>
  <si>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</si>
  <si>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</si>
  <si>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</si>
  <si>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</si>
  <si>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</si>
  <si>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</si>
  <si>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</si>
  <si>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</si>
  <si>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</si>
  <si>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</si>
  <si>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</si>
  <si>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</si>
  <si>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</si>
  <si>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</si>
  <si>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</si>
  <si>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</si>
  <si>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</si>
  <si>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</si>
  <si>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</si>
  <si>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</si>
  <si>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</si>
  <si>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</si>
  <si>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</si>
  <si>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</si>
  <si>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</si>
  <si>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</si>
  <si>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</si>
  <si>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</si>
  <si>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</si>
  <si>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</si>
  <si>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</si>
  <si>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</si>
  <si>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</si>
  <si>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</si>
  <si>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</si>
  <si>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</si>
  <si>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</si>
  <si>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</si>
  <si>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</si>
  <si>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</si>
  <si>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</si>
  <si>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</si>
  <si>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</si>
  <si>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</si>
  <si>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</si>
  <si>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</si>
  <si>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</si>
  <si>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</si>
  <si>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</si>
  <si>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</si>
  <si>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</si>
  <si>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</si>
  <si>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</si>
  <si>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</si>
  <si>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</si>
  <si>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</si>
  <si>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</si>
  <si>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</si>
  <si>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</si>
  <si>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</si>
  <si>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</si>
  <si>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</si>
  <si>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</si>
  <si>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</si>
  <si>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</si>
  <si>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</si>
  <si>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</si>
  <si>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</si>
  <si>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</si>
  <si>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</si>
  <si>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</si>
  <si>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</si>
  <si>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</si>
  <si>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</si>
  <si>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</si>
  <si>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</si>
  <si>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</si>
  <si>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</si>
  <si>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</si>
  <si>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</si>
  <si>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</si>
  <si>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</si>
  <si>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</si>
  <si>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</si>
  <si>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</si>
  <si>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</si>
  <si>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</si>
  <si>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</si>
  <si>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</si>
  <si>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</si>
  <si>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</si>
  <si>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</si>
  <si>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</si>
  <si>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</si>
  <si>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</si>
  <si>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</si>
  <si>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</si>
  <si>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</si>
  <si>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</si>
  <si>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</si>
  <si>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</si>
  <si>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</si>
  <si>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</si>
  <si>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</si>
  <si>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</si>
  <si>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</si>
  <si>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</si>
  <si>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</si>
  <si>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</si>
  <si>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</si>
  <si>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</si>
  <si>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</si>
  <si>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</si>
  <si>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</si>
  <si>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</si>
  <si>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</si>
  <si>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</si>
  <si>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</si>
  <si>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</si>
  <si>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</si>
  <si>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</si>
  <si>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</si>
  <si>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</si>
  <si>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</si>
  <si>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</si>
  <si>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</si>
  <si>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</si>
  <si>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</si>
  <si>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</si>
  <si>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</si>
  <si>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</si>
  <si>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</si>
  <si>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</si>
  <si>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</si>
  <si>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</si>
  <si>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</si>
  <si>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</si>
  <si>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</si>
  <si>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</si>
  <si>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</si>
  <si>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</si>
  <si>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</si>
  <si>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</si>
  <si>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</si>
  <si>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</si>
  <si>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</si>
  <si>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</si>
  <si>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</si>
  <si>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</si>
  <si>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</si>
  <si>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</si>
  <si>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</si>
  <si>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</si>
  <si>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</si>
  <si>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</si>
  <si>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</si>
  <si>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</si>
  <si>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</si>
  <si>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</si>
  <si>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</si>
  <si>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</si>
  <si>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</si>
  <si>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</si>
  <si>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</si>
  <si>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</si>
  <si>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</si>
  <si>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</si>
  <si>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</si>
  <si>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</si>
  <si>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</si>
  <si>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</si>
  <si>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</si>
  <si>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</si>
  <si>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</si>
  <si>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</si>
  <si>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</si>
  <si>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</si>
  <si>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</si>
  <si>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</si>
  <si>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</si>
  <si>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</si>
  <si>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</si>
  <si>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</si>
  <si>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</si>
  <si>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</si>
  <si>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</si>
  <si>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</si>
  <si>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</si>
  <si>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</si>
  <si>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</si>
  <si>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</si>
  <si>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</si>
  <si>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</si>
  <si>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</si>
  <si>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</si>
  <si>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</si>
  <si>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</si>
  <si>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</si>
  <si>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</si>
  <si>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</si>
  <si>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</si>
  <si>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</si>
  <si>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</si>
  <si>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</si>
  <si>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</si>
  <si>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</si>
  <si>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</si>
  <si>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</si>
  <si>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</si>
  <si>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</si>
  <si>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</si>
  <si>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</si>
  <si>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</si>
  <si>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</si>
  <si>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</si>
  <si>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</si>
  <si>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</si>
  <si>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</si>
  <si>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</si>
  <si>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</si>
  <si>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</si>
  <si>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</si>
  <si>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</si>
  <si>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</si>
  <si>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</si>
  <si>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</si>
  <si>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</si>
  <si>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</si>
  <si>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</si>
  <si>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</si>
  <si>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</si>
  <si>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</si>
  <si>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</si>
  <si>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</si>
  <si>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</si>
  <si>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</si>
  <si>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</si>
  <si>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</si>
  <si>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</si>
  <si>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</si>
  <si>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</si>
  <si>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</si>
  <si>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</si>
  <si>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</si>
  <si>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</si>
  <si>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</si>
  <si>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</si>
  <si>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</si>
  <si>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</si>
  <si>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</si>
  <si>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</si>
  <si>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</si>
  <si>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</si>
  <si>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Page 9, Line 107: Itax rebates $252,073</t>
  </si>
  <si>
    <t>Page 9, Line 107: Insurance payments $ 49,076</t>
  </si>
  <si>
    <t>General Obligation Limited School Bonds</t>
  </si>
  <si>
    <t>x</t>
  </si>
  <si>
    <t>Cook</t>
  </si>
  <si>
    <t>Burbank School District # 111</t>
  </si>
  <si>
    <t>7600 S Central Avenue</t>
  </si>
  <si>
    <t>ffleck@bsd111.org</t>
  </si>
  <si>
    <t>Dr Franzy Fleck</t>
  </si>
  <si>
    <t>708-496-0500</t>
  </si>
  <si>
    <t>708-496-0510</t>
  </si>
  <si>
    <t>Stickney</t>
  </si>
  <si>
    <t>Dean L Viverito</t>
  </si>
  <si>
    <t>deanv10225@aol.com</t>
  </si>
  <si>
    <t>708-636-0723</t>
  </si>
  <si>
    <t>708-636-8016</t>
  </si>
  <si>
    <t>Cilella and Associates, Inc.</t>
  </si>
  <si>
    <t>Carmine Cilella</t>
  </si>
  <si>
    <t>1919 N 78th Avenue</t>
  </si>
  <si>
    <t>Elmwood Park</t>
  </si>
  <si>
    <t>Illinois</t>
  </si>
  <si>
    <t>708-453-1910</t>
  </si>
  <si>
    <t>708-453-1909</t>
  </si>
  <si>
    <t>carmiecilella@att.net</t>
  </si>
  <si>
    <t>Dr Vanesse J Kinder</t>
  </si>
  <si>
    <t>vkinder@s-cook.org</t>
  </si>
  <si>
    <t>708-754-6600</t>
  </si>
  <si>
    <t>708-754-8687</t>
  </si>
  <si>
    <t>U. S. DEPARTMENT OF EDUCATION PASSED THROUGH/ISBE</t>
  </si>
  <si>
    <t>Title I - Low Income (M)</t>
  </si>
  <si>
    <t>Library Grant</t>
  </si>
  <si>
    <t>AERO - IDEA - Flow Through</t>
  </si>
  <si>
    <t>Title III - Lang Ins Prog - Limited Eng LIPLEP</t>
  </si>
  <si>
    <t>TOTAL U. S. DEPARTMENT OF EDUCATION PASSED THROUGH/ISBE</t>
  </si>
  <si>
    <t>U. S. DEPARTMENT OF AGRICULTURE PASSED THROUGH/ISBE</t>
  </si>
  <si>
    <t>National Lunch Program (M)</t>
  </si>
  <si>
    <t>TOTAL U. S. DEPARTMENT OF AGRICULTURE PASSED THROUGH/ISBE</t>
  </si>
  <si>
    <t>TOTAL FEDERAL AWARDS</t>
  </si>
  <si>
    <t>84.010A</t>
  </si>
  <si>
    <t>84.186A</t>
  </si>
  <si>
    <t>Medicaid Matching Funds - Fees for Service Program</t>
  </si>
  <si>
    <t>16-4300-00</t>
  </si>
  <si>
    <t>17-4300-00</t>
  </si>
  <si>
    <t>16-4620-00</t>
  </si>
  <si>
    <t>17-4620-00</t>
  </si>
  <si>
    <t>16-4991-00</t>
  </si>
  <si>
    <t>17-4991-00</t>
  </si>
  <si>
    <t>16-4992-00</t>
  </si>
  <si>
    <t>17-4992-00</t>
  </si>
  <si>
    <t>84.365A</t>
  </si>
  <si>
    <t>84.367A</t>
  </si>
  <si>
    <t>16-4909-00</t>
  </si>
  <si>
    <t>17-4909-00</t>
  </si>
  <si>
    <t>16-4932-00</t>
  </si>
  <si>
    <t>17-4932-00</t>
  </si>
  <si>
    <t>16-4210-00</t>
  </si>
  <si>
    <t>17-4210-00</t>
  </si>
  <si>
    <t>16-4220-00</t>
  </si>
  <si>
    <t>17-4220-00</t>
  </si>
  <si>
    <t>NONE</t>
  </si>
  <si>
    <r>
      <t>The accompanying Schedule of Expenditures of Federal Awards includes the federal grant activity of District 111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</si>
  <si>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t>Unmodified</t>
  </si>
  <si>
    <t>National Lunch program</t>
  </si>
  <si>
    <t>X</t>
  </si>
  <si>
    <t>Burbank SD 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</si>
</sst>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6" t="s">
        <v>1951</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2100</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2100</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7016111002</v>
      </c>
      <c r="B13" s="2150"/>
      <c r="C13" s="2150"/>
      <c r="D13" s="2150"/>
      <c r="E13" s="2150"/>
      <c r="F13" s="2150"/>
      <c r="G13" s="2150"/>
      <c r="H13" s="2151"/>
      <c r="I13" s="184"/>
      <c r="J13" s="183"/>
      <c r="K13" s="181"/>
      <c r="L13" s="183"/>
      <c r="M13" s="183"/>
      <c r="N13" s="183"/>
      <c r="O13" s="183"/>
      <c r="P13" s="183"/>
      <c r="Q13" s="183"/>
      <c r="R13" s="183"/>
      <c r="S13" s="183"/>
      <c r="T13" s="2154" t="s">
        <v>2113</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2101</v>
      </c>
      <c r="B15" s="2152"/>
      <c r="C15" s="2152"/>
      <c r="D15" s="2152"/>
      <c r="E15" s="2152"/>
      <c r="F15" s="2152"/>
      <c r="G15" s="2152"/>
      <c r="H15" s="2153"/>
      <c r="T15" s="2119" t="s">
        <v>2114</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2161</v>
      </c>
      <c r="B17" s="2177"/>
      <c r="C17" s="2177"/>
      <c r="D17" s="2177"/>
      <c r="E17" s="2177"/>
      <c r="F17" s="2177"/>
      <c r="G17" s="2177"/>
      <c r="H17" s="2178"/>
      <c r="T17" s="2164" t="s">
        <v>2115</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2103</v>
      </c>
      <c r="B19" s="2148"/>
      <c r="C19" s="2148"/>
      <c r="D19" s="2148"/>
      <c r="E19" s="2148"/>
      <c r="F19" s="2148"/>
      <c r="G19" s="2148"/>
      <c r="H19" s="2146"/>
      <c r="I19" s="183"/>
      <c r="J19" s="377"/>
      <c r="K19" s="194"/>
      <c r="L19" s="192"/>
      <c r="M19" s="651" t="s">
        <v>355</v>
      </c>
      <c r="P19" s="180"/>
      <c r="Q19" s="180"/>
      <c r="R19" s="180"/>
      <c r="S19" s="184"/>
      <c r="T19" s="2147" t="s">
        <v>2116</v>
      </c>
      <c r="U19" s="2145"/>
      <c r="V19" s="2145"/>
      <c r="W19" s="2146"/>
      <c r="X19" s="2162" t="s">
        <v>2117</v>
      </c>
      <c r="Y19" s="2163"/>
      <c r="Z19" s="2160">
        <v>60707</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2102</v>
      </c>
      <c r="B21" s="2145"/>
      <c r="C21" s="2145"/>
      <c r="D21" s="2145"/>
      <c r="E21" s="2145"/>
      <c r="F21" s="2145"/>
      <c r="G21" s="2145"/>
      <c r="H21" s="2146"/>
      <c r="I21" s="2170" t="s">
        <v>767</v>
      </c>
      <c r="J21" s="2133"/>
      <c r="K21" s="2133"/>
      <c r="L21" s="2133"/>
      <c r="M21" s="2133"/>
      <c r="N21" s="2133"/>
      <c r="O21" s="2133"/>
      <c r="P21" s="2133"/>
      <c r="Q21" s="2133"/>
      <c r="R21" s="2133"/>
      <c r="S21" s="2134"/>
      <c r="T21" s="2114" t="s">
        <v>2118</v>
      </c>
      <c r="U21" s="2115"/>
      <c r="V21" s="2115"/>
      <c r="W21" s="2115"/>
      <c r="X21" s="2128" t="s">
        <v>2119</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1903</v>
      </c>
      <c r="U22" s="271"/>
      <c r="V22" s="341"/>
      <c r="W22" s="271"/>
      <c r="X22" s="1915" t="s">
        <v>1573</v>
      </c>
      <c r="Z22" s="199"/>
      <c r="AA22" s="200"/>
    </row>
    <row r="23" spans="1:27" ht="13.5" customHeight="1" x14ac:dyDescent="0.2">
      <c r="A23" s="2167" t="s">
        <v>2104</v>
      </c>
      <c r="B23" s="2168"/>
      <c r="C23" s="2168"/>
      <c r="D23" s="2168"/>
      <c r="E23" s="2168"/>
      <c r="F23" s="2168"/>
      <c r="G23" s="2168"/>
      <c r="H23" s="2169"/>
      <c r="T23" s="2114">
        <v>65.009142999999995</v>
      </c>
      <c r="U23" s="2115"/>
      <c r="V23" s="2115"/>
      <c r="W23" s="2115"/>
      <c r="X23" s="2125">
        <v>43373</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60459</v>
      </c>
      <c r="B25" s="2145"/>
      <c r="C25" s="2145"/>
      <c r="D25" s="2145"/>
      <c r="E25" s="2145"/>
      <c r="F25" s="2145"/>
      <c r="G25" s="2145"/>
      <c r="H25" s="2146"/>
      <c r="I25" s="652"/>
      <c r="J25" s="203"/>
      <c r="K25" s="203"/>
      <c r="L25" s="203"/>
      <c r="M25" s="203"/>
      <c r="N25" s="203"/>
      <c r="O25" s="203"/>
      <c r="P25" s="203"/>
      <c r="Q25" s="203"/>
      <c r="R25" s="203"/>
      <c r="S25" s="204"/>
      <c r="T25" s="2111" t="s">
        <v>2120</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t="s">
        <v>2100</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2100</v>
      </c>
      <c r="C30" s="665" t="s">
        <v>1360</v>
      </c>
      <c r="D30" s="181"/>
      <c r="E30" s="181"/>
      <c r="F30" s="1269"/>
      <c r="G30" s="653"/>
      <c r="H30" s="653"/>
      <c r="I30" s="274"/>
      <c r="J30" s="390" t="s">
        <v>2100</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t="s">
        <v>2100</v>
      </c>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2100</v>
      </c>
      <c r="C34" s="185" t="s">
        <v>622</v>
      </c>
      <c r="D34" s="184"/>
      <c r="E34" s="184"/>
      <c r="F34" s="184"/>
      <c r="G34" s="184"/>
      <c r="H34" s="184"/>
      <c r="I34" s="274"/>
      <c r="J34" s="352"/>
      <c r="L34" s="389" t="s">
        <v>2100</v>
      </c>
      <c r="M34" s="371" t="s">
        <v>802</v>
      </c>
      <c r="N34" s="183"/>
      <c r="O34" s="183"/>
      <c r="P34" s="183"/>
      <c r="Q34" s="183"/>
      <c r="R34" s="183"/>
      <c r="S34" s="275"/>
      <c r="T34" s="183"/>
      <c r="U34" s="390" t="s">
        <v>2100</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t="s">
        <v>2108</v>
      </c>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2105</v>
      </c>
      <c r="B38" s="2177"/>
      <c r="C38" s="2177"/>
      <c r="D38" s="2177"/>
      <c r="E38" s="2177"/>
      <c r="F38" s="2145"/>
      <c r="G38" s="2145"/>
      <c r="H38" s="2146"/>
      <c r="I38" s="2193" t="s">
        <v>2109</v>
      </c>
      <c r="J38" s="2120"/>
      <c r="K38" s="2120"/>
      <c r="L38" s="2120"/>
      <c r="M38" s="2120"/>
      <c r="N38" s="2120"/>
      <c r="O38" s="2120"/>
      <c r="P38" s="2117"/>
      <c r="Q38" s="2117"/>
      <c r="R38" s="2117"/>
      <c r="S38" s="2118"/>
      <c r="T38" s="2119" t="s">
        <v>2121</v>
      </c>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2104</v>
      </c>
      <c r="B40" s="2201"/>
      <c r="C40" s="2202"/>
      <c r="D40" s="2202"/>
      <c r="E40" s="2202"/>
      <c r="F40" s="2203"/>
      <c r="G40" s="2203"/>
      <c r="H40" s="2204"/>
      <c r="I40" s="2121" t="s">
        <v>2110</v>
      </c>
      <c r="J40" s="2123"/>
      <c r="K40" s="2123"/>
      <c r="L40" s="2123"/>
      <c r="M40" s="2123"/>
      <c r="N40" s="2123"/>
      <c r="O40" s="2123"/>
      <c r="P40" s="2123"/>
      <c r="Q40" s="2123"/>
      <c r="R40" s="2123"/>
      <c r="S40" s="2124"/>
      <c r="T40" s="2121" t="s">
        <v>2122</v>
      </c>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2106</v>
      </c>
      <c r="B42" s="2145"/>
      <c r="C42" s="2146"/>
      <c r="D42" s="2162" t="s">
        <v>2107</v>
      </c>
      <c r="E42" s="2145"/>
      <c r="F42" s="2145"/>
      <c r="G42" s="2145"/>
      <c r="H42" s="2146"/>
      <c r="I42" s="2119" t="s">
        <v>2111</v>
      </c>
      <c r="J42" s="2117"/>
      <c r="K42" s="2117"/>
      <c r="L42" s="2117"/>
      <c r="M42" s="2117"/>
      <c r="N42" s="2117"/>
      <c r="O42" s="2118"/>
      <c r="P42" s="2116" t="s">
        <v>2112</v>
      </c>
      <c r="Q42" s="2117"/>
      <c r="R42" s="2117"/>
      <c r="S42" s="2118"/>
      <c r="T42" s="2119" t="s">
        <v>2123</v>
      </c>
      <c r="U42" s="2117"/>
      <c r="V42" s="2117"/>
      <c r="W42" s="2118"/>
      <c r="X42" s="2116" t="s">
        <v>2124</v>
      </c>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2096</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2095</v>
      </c>
      <c r="B37" s="1979"/>
      <c r="C37" s="603"/>
      <c r="D37" s="603"/>
      <c r="E37" s="604"/>
    </row>
    <row r="38" spans="1:5" x14ac:dyDescent="0.2">
      <c r="A38" s="215" t="s">
        <v>2094</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1959</v>
      </c>
      <c r="B59" s="753"/>
    </row>
    <row r="60" spans="1:2" x14ac:dyDescent="0.2">
      <c r="A60" s="1133" t="s">
        <v>1960</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1961</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4"/>
      <c r="C23" s="612"/>
      <c r="D23" s="1985"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4"/>
      <c r="C26" s="612"/>
      <c r="D26" s="1985"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1965</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1979</v>
      </c>
      <c r="C92" s="619"/>
      <c r="E92" s="1270"/>
      <c r="F92" s="1562"/>
      <c r="H92" s="332"/>
    </row>
    <row r="93" spans="1:10" s="32" customFormat="1" ht="16.5" customHeight="1" x14ac:dyDescent="0.2">
      <c r="A93" s="29"/>
      <c r="B93" s="1986" t="s">
        <v>1980</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8">
        <v>672319801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3.1406999999999997E-2</v>
      </c>
      <c r="E10" s="99" t="s">
        <v>1164</v>
      </c>
      <c r="F10" s="468">
        <v>4.9420000000000002E-3</v>
      </c>
      <c r="G10" s="99" t="s">
        <v>1164</v>
      </c>
      <c r="H10" s="468">
        <v>2.7590000000000002E-3</v>
      </c>
      <c r="I10" s="99" t="s">
        <v>1165</v>
      </c>
      <c r="J10" s="469">
        <f>ROUND(D10+F10+H10,5)</f>
        <v>3.9109999999999999E-2</v>
      </c>
      <c r="K10" s="92"/>
      <c r="L10" s="468">
        <v>4.2099999999999999E-4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40231203</v>
      </c>
      <c r="E16" s="99"/>
      <c r="F16" s="81">
        <f>SUM('Acct Summary 7-8'!C17,'Acct Summary 7-8'!D17,'Acct Summary 7-8'!F17)</f>
        <v>38488595</v>
      </c>
      <c r="G16" s="99"/>
      <c r="H16" s="81">
        <f>SUM(D16-F16)</f>
        <v>1742608</v>
      </c>
      <c r="I16" s="92"/>
      <c r="J16" s="81">
        <f>SUM('Acct Summary 7-8'!C81,'Acct Summary 7-8'!D81,'Acct Summary 7-8'!F81,'Acct Summary 7-8'!I81)</f>
        <v>28906672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2100</v>
      </c>
      <c r="C31" s="403" t="s">
        <v>670</v>
      </c>
      <c r="D31" s="62" t="s">
        <v>1239</v>
      </c>
      <c r="E31" s="92"/>
      <c r="F31" s="92"/>
      <c r="G31" s="100"/>
      <c r="H31" s="252">
        <f>IF(B31="X",(J7*0.069),IF(B32="X",(J7*0.138),"Enter x in a.or b."))</f>
        <v>46390066.269000001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29406710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Burbank SD 111</v>
      </c>
      <c r="E7" s="135"/>
      <c r="G7" s="136"/>
      <c r="H7" s="137"/>
      <c r="I7" s="137"/>
      <c r="J7" s="137"/>
      <c r="K7" s="137"/>
      <c r="L7"/>
      <c r="M7"/>
      <c r="N7"/>
      <c r="O7"/>
      <c r="P7"/>
    </row>
    <row r="8" spans="1:18" ht="12.75" x14ac:dyDescent="0.2">
      <c r="A8"/>
      <c r="B8"/>
      <c r="C8" s="133" t="s">
        <v>1316</v>
      </c>
      <c r="D8" s="138">
        <f>COVER!A13</f>
        <v>7016111002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28906672</v>
      </c>
      <c r="I12" s="1151"/>
      <c r="J12" s="1151"/>
      <c r="K12" s="1152">
        <f>TRUNC((H12/H13*100000),5)/100000</f>
        <v>0.71851373669999996</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40231203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38488595</v>
      </c>
      <c r="I17" s="1151"/>
      <c r="J17" s="1157"/>
      <c r="K17" s="1152">
        <f>TRUNC((H17/H18*100000),5)/100000</f>
        <v>0.95668516300000006</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40231203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28906672</v>
      </c>
      <c r="I24" s="676"/>
      <c r="J24" s="676"/>
      <c r="K24" s="1161">
        <f>TRUNC(((H24/H25*100000)/100000),2)</f>
        <v>270.37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106912.76389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22350263.304540001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29406710</v>
      </c>
      <c r="I32" s="1159"/>
      <c r="J32" s="1159"/>
      <c r="K32" s="1161">
        <f>TRUNC(100-((((H32/H33*100))*100)/100),2)</f>
        <v>36.6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46390066.269000001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9"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15697590</v>
      </c>
      <c r="D4" s="408">
        <v>3908789</v>
      </c>
      <c r="E4" s="408">
        <v>3338978</v>
      </c>
      <c r="F4" s="408">
        <v>2981840</v>
      </c>
      <c r="G4" s="408">
        <v>1796109</v>
      </c>
      <c r="H4" s="408">
        <v>33951186</v>
      </c>
      <c r="I4" s="408">
        <v>6318453</v>
      </c>
      <c r="J4" s="432">
        <v>1105214</v>
      </c>
      <c r="K4" s="408">
        <v>107602</v>
      </c>
      <c r="L4" s="408">
        <v>223925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15697590</v>
      </c>
      <c r="D13" s="681">
        <f t="shared" ref="D13:L13" si="0">SUM(D4:D12)</f>
        <v>3908789</v>
      </c>
      <c r="E13" s="681">
        <f t="shared" si="0"/>
        <v>3338978</v>
      </c>
      <c r="F13" s="681">
        <f t="shared" si="0"/>
        <v>2981840</v>
      </c>
      <c r="G13" s="681">
        <f t="shared" si="0"/>
        <v>1796109</v>
      </c>
      <c r="H13" s="681">
        <f t="shared" si="0"/>
        <v>33951186</v>
      </c>
      <c r="I13" s="681">
        <f t="shared" si="0"/>
        <v>6318453</v>
      </c>
      <c r="J13" s="681">
        <f t="shared" si="0"/>
        <v>1105214</v>
      </c>
      <c r="K13" s="681">
        <f t="shared" si="0"/>
        <v>107602</v>
      </c>
      <c r="L13" s="681">
        <f t="shared" si="0"/>
        <v>223925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169000</v>
      </c>
      <c r="N16" s="711"/>
    </row>
    <row r="17" spans="1:14" s="696" customFormat="1" ht="12.75" customHeight="1" x14ac:dyDescent="0.2">
      <c r="A17" s="710" t="s">
        <v>1692</v>
      </c>
      <c r="B17" s="538">
        <v>230</v>
      </c>
      <c r="C17" s="503"/>
      <c r="D17" s="503"/>
      <c r="E17" s="503"/>
      <c r="F17" s="503"/>
      <c r="G17" s="503"/>
      <c r="H17" s="503"/>
      <c r="I17" s="503"/>
      <c r="J17" s="503"/>
      <c r="K17" s="503"/>
      <c r="L17" s="503"/>
      <c r="M17" s="432">
        <v>59209398</v>
      </c>
      <c r="N17" s="711"/>
    </row>
    <row r="18" spans="1:14" s="696" customFormat="1" ht="12.75" customHeight="1" x14ac:dyDescent="0.2">
      <c r="A18" s="710" t="s">
        <v>1693</v>
      </c>
      <c r="B18" s="538">
        <v>240</v>
      </c>
      <c r="C18" s="503"/>
      <c r="D18" s="503"/>
      <c r="E18" s="503"/>
      <c r="F18" s="503"/>
      <c r="G18" s="503"/>
      <c r="H18" s="503"/>
      <c r="I18" s="503"/>
      <c r="J18" s="503"/>
      <c r="K18" s="503"/>
      <c r="L18" s="503"/>
      <c r="M18" s="432">
        <v>544618</v>
      </c>
      <c r="N18" s="711"/>
    </row>
    <row r="19" spans="1:14" s="696" customFormat="1" ht="12.75" customHeight="1" x14ac:dyDescent="0.2">
      <c r="A19" s="710" t="s">
        <v>1694</v>
      </c>
      <c r="B19" s="538">
        <v>250</v>
      </c>
      <c r="C19" s="503"/>
      <c r="D19" s="503"/>
      <c r="E19" s="503"/>
      <c r="F19" s="503"/>
      <c r="G19" s="503"/>
      <c r="H19" s="503"/>
      <c r="I19" s="503"/>
      <c r="J19" s="503"/>
      <c r="K19" s="503"/>
      <c r="L19" s="503"/>
      <c r="M19" s="432">
        <v>17895060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3338978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26067732</v>
      </c>
    </row>
    <row r="23" spans="1:14" ht="13.5" customHeight="1" thickBot="1" x14ac:dyDescent="0.25">
      <c r="A23" s="460" t="s">
        <v>729</v>
      </c>
      <c r="B23" s="716"/>
      <c r="C23" s="429"/>
      <c r="D23" s="429"/>
      <c r="E23" s="429"/>
      <c r="F23" s="429"/>
      <c r="G23" s="429"/>
      <c r="H23" s="429"/>
      <c r="I23" s="429"/>
      <c r="J23" s="429"/>
      <c r="K23" s="429"/>
      <c r="L23" s="429"/>
      <c r="M23" s="685">
        <f>SUM(M15:M22)</f>
        <v>77818076</v>
      </c>
      <c r="N23" s="685">
        <f>SUM(N21:N22)</f>
        <v>29406710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223925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223925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29406710</v>
      </c>
    </row>
    <row r="37" spans="1:14" ht="13.5" thickBot="1" x14ac:dyDescent="0.25">
      <c r="A37" s="460" t="s">
        <v>739</v>
      </c>
      <c r="B37" s="716"/>
      <c r="C37" s="503"/>
      <c r="D37" s="503"/>
      <c r="E37" s="503"/>
      <c r="F37" s="503"/>
      <c r="G37" s="503"/>
      <c r="H37" s="503"/>
      <c r="I37" s="503"/>
      <c r="J37" s="503"/>
      <c r="K37" s="503"/>
      <c r="L37" s="510"/>
      <c r="M37" s="429"/>
      <c r="N37" s="685">
        <f>SUM(N36:N36)</f>
        <v>29406710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15697590</v>
      </c>
      <c r="D39" s="719">
        <v>3908789</v>
      </c>
      <c r="E39" s="719">
        <v>3338978</v>
      </c>
      <c r="F39" s="719">
        <v>2981840</v>
      </c>
      <c r="G39" s="719">
        <v>1796109</v>
      </c>
      <c r="H39" s="719">
        <v>33951186</v>
      </c>
      <c r="I39" s="719">
        <v>6318453</v>
      </c>
      <c r="J39" s="718">
        <v>1105214</v>
      </c>
      <c r="K39" s="719">
        <v>107602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77818076</v>
      </c>
      <c r="N40" s="686"/>
    </row>
    <row r="41" spans="1:14" ht="13.5" customHeight="1" thickBot="1" x14ac:dyDescent="0.25">
      <c r="A41" s="460" t="s">
        <v>741</v>
      </c>
      <c r="B41" s="451"/>
      <c r="C41" s="481">
        <f>(SUM(C34,C37,C38,C39))</f>
        <v>15697590</v>
      </c>
      <c r="D41" s="481">
        <f t="shared" ref="D41:L41" si="2">SUM(D34,D37,D38:D39)</f>
        <v>3908789</v>
      </c>
      <c r="E41" s="481">
        <f t="shared" si="2"/>
        <v>3338978</v>
      </c>
      <c r="F41" s="481">
        <f t="shared" si="2"/>
        <v>2981840</v>
      </c>
      <c r="G41" s="481">
        <f t="shared" si="2"/>
        <v>1796109</v>
      </c>
      <c r="H41" s="481">
        <f t="shared" si="2"/>
        <v>33951186</v>
      </c>
      <c r="I41" s="481">
        <f t="shared" si="2"/>
        <v>6318453</v>
      </c>
      <c r="J41" s="481">
        <f t="shared" si="2"/>
        <v>1105214</v>
      </c>
      <c r="K41" s="481">
        <f t="shared" si="2"/>
        <v>107602</v>
      </c>
      <c r="L41" s="481">
        <f t="shared" si="2"/>
        <v>223925</v>
      </c>
      <c r="M41" s="481">
        <f>SUM(M40)</f>
        <v>77818076</v>
      </c>
      <c r="N41" s="481">
        <f>SUM(N37)</f>
        <v>29406710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0" activePane="bottomLeft" state="frozenSplit"/>
      <selection pane="bottomLeft" activeCell="C20" sqref="C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23475228</v>
      </c>
      <c r="D4" s="687">
        <f>'Revenues 9-14'!D109</f>
        <v>3678990</v>
      </c>
      <c r="E4" s="687">
        <f>'Revenues 9-14'!E109</f>
        <v>3105871</v>
      </c>
      <c r="F4" s="687">
        <f>'Revenues 9-14'!F109</f>
        <v>1757312</v>
      </c>
      <c r="G4" s="687">
        <f>'Revenues 9-14'!G109</f>
        <v>1686478</v>
      </c>
      <c r="H4" s="687">
        <f>'Revenues 9-14'!H109</f>
        <v>0</v>
      </c>
      <c r="I4" s="687">
        <f>'Revenues 9-14'!I109</f>
        <v>162879</v>
      </c>
      <c r="J4" s="687">
        <f>'Revenues 9-14'!J109</f>
        <v>585900</v>
      </c>
      <c r="K4" s="687">
        <f>'Revenues 9-14'!K109</f>
        <v>154276</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8519961</v>
      </c>
      <c r="D6" s="688">
        <f>'Revenues 9-14'!D173</f>
        <v>0</v>
      </c>
      <c r="E6" s="688">
        <f>'Revenues 9-14'!E173</f>
        <v>0</v>
      </c>
      <c r="F6" s="688">
        <f>'Revenues 9-14'!F173</f>
        <v>459055</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2177778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34172967</v>
      </c>
      <c r="D8" s="481">
        <f t="shared" ref="D8:K8" si="0">SUM(D4:D7)</f>
        <v>3678990</v>
      </c>
      <c r="E8" s="481">
        <f t="shared" si="0"/>
        <v>3105871</v>
      </c>
      <c r="F8" s="481">
        <f t="shared" si="0"/>
        <v>2216367</v>
      </c>
      <c r="G8" s="481">
        <f t="shared" si="0"/>
        <v>1686478</v>
      </c>
      <c r="H8" s="481">
        <f t="shared" si="0"/>
        <v>0</v>
      </c>
      <c r="I8" s="481">
        <f t="shared" si="0"/>
        <v>162879</v>
      </c>
      <c r="J8" s="481">
        <f t="shared" si="0"/>
        <v>585900</v>
      </c>
      <c r="K8" s="481">
        <f t="shared" si="0"/>
        <v>154276</v>
      </c>
      <c r="L8" s="38"/>
    </row>
    <row r="9" spans="1:13" ht="15" thickTop="1" x14ac:dyDescent="0.2">
      <c r="A9" s="1009" t="s">
        <v>343</v>
      </c>
      <c r="B9" s="452">
        <v>3998</v>
      </c>
      <c r="C9" s="414">
        <v>12580099</v>
      </c>
      <c r="D9" s="485"/>
      <c r="E9" s="414"/>
      <c r="F9" s="414"/>
      <c r="G9" s="692"/>
      <c r="H9" s="414"/>
      <c r="I9" s="490" t="s">
        <v>1365</v>
      </c>
      <c r="J9" s="431"/>
      <c r="K9" s="414"/>
      <c r="L9" s="38"/>
    </row>
    <row r="10" spans="1:13" s="47" customFormat="1" ht="13.5" thickBot="1" x14ac:dyDescent="0.25">
      <c r="A10" s="460" t="s">
        <v>1369</v>
      </c>
      <c r="B10" s="453"/>
      <c r="C10" s="481">
        <f>SUM(C8:C9)</f>
        <v>46753066</v>
      </c>
      <c r="D10" s="481">
        <f t="shared" ref="D10:K10" si="1">SUM(D8:D9)</f>
        <v>3678990</v>
      </c>
      <c r="E10" s="481">
        <f t="shared" si="1"/>
        <v>3105871</v>
      </c>
      <c r="F10" s="481">
        <f t="shared" si="1"/>
        <v>2216367</v>
      </c>
      <c r="G10" s="481">
        <f t="shared" si="1"/>
        <v>1686478</v>
      </c>
      <c r="H10" s="481">
        <f t="shared" si="1"/>
        <v>0</v>
      </c>
      <c r="I10" s="481">
        <f t="shared" si="1"/>
        <v>162879</v>
      </c>
      <c r="J10" s="481">
        <f t="shared" si="1"/>
        <v>585900</v>
      </c>
      <c r="K10" s="481">
        <f t="shared" si="1"/>
        <v>154276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23727208</v>
      </c>
      <c r="D12" s="494" t="s">
        <v>1365</v>
      </c>
      <c r="E12" s="429" t="s">
        <v>1365</v>
      </c>
      <c r="F12" s="429" t="s">
        <v>1365</v>
      </c>
      <c r="G12" s="687">
        <f>'Expenditures 15-22'!K223</f>
        <v>627785</v>
      </c>
      <c r="H12" s="427"/>
      <c r="I12" s="429" t="s">
        <v>1365</v>
      </c>
      <c r="J12" s="429" t="s">
        <v>1365</v>
      </c>
      <c r="K12" s="427" t="s">
        <v>1365</v>
      </c>
      <c r="L12" s="38"/>
    </row>
    <row r="13" spans="1:13" x14ac:dyDescent="0.2">
      <c r="A13" s="726" t="s">
        <v>525</v>
      </c>
      <c r="B13" s="293">
        <v>2000</v>
      </c>
      <c r="C13" s="688">
        <f>'Expenditures 15-22'!K74</f>
        <v>5761153</v>
      </c>
      <c r="D13" s="688">
        <f>'Expenditures 15-22'!K129</f>
        <v>2701506</v>
      </c>
      <c r="E13" s="478" t="s">
        <v>1365</v>
      </c>
      <c r="F13" s="688">
        <f>'Expenditures 15-22'!K178</f>
        <v>1719067</v>
      </c>
      <c r="G13" s="688">
        <f>'Expenditures 15-22'!K273</f>
        <v>381034</v>
      </c>
      <c r="H13" s="688">
        <f>'Expenditures 15-22'!K296</f>
        <v>2719021</v>
      </c>
      <c r="I13" s="429" t="s">
        <v>1365</v>
      </c>
      <c r="J13" s="741">
        <f>'Expenditures 15-22'!K323</f>
        <v>345208</v>
      </c>
      <c r="K13" s="693">
        <f>'Expenditures 15-22'!K341</f>
        <v>1436760</v>
      </c>
      <c r="L13" s="38"/>
    </row>
    <row r="14" spans="1:13" x14ac:dyDescent="0.2">
      <c r="A14" s="726" t="s">
        <v>517</v>
      </c>
      <c r="B14" s="293">
        <v>3000</v>
      </c>
      <c r="C14" s="688">
        <f>'Expenditures 15-22'!K75</f>
        <v>133477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4446184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3457400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34068022</v>
      </c>
      <c r="D17" s="481">
        <f t="shared" si="2"/>
        <v>2701506</v>
      </c>
      <c r="E17" s="481">
        <f t="shared" si="2"/>
        <v>3457400</v>
      </c>
      <c r="F17" s="481">
        <f t="shared" si="2"/>
        <v>1719067</v>
      </c>
      <c r="G17" s="481">
        <f t="shared" si="2"/>
        <v>1008819</v>
      </c>
      <c r="H17" s="481">
        <f t="shared" si="2"/>
        <v>2719021</v>
      </c>
      <c r="I17" s="429"/>
      <c r="J17" s="481">
        <f>SUM(J12:J16)</f>
        <v>345208</v>
      </c>
      <c r="K17" s="481">
        <f>SUM(K12:K16)</f>
        <v>1436760</v>
      </c>
      <c r="L17" s="38"/>
    </row>
    <row r="18" spans="1:12" ht="15" customHeight="1" thickTop="1" x14ac:dyDescent="0.2">
      <c r="A18" s="1010" t="s">
        <v>1298</v>
      </c>
      <c r="B18" s="258">
        <v>4180</v>
      </c>
      <c r="C18" s="687">
        <f t="shared" ref="C18:H18" si="3">C9</f>
        <v>12580099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46648121</v>
      </c>
      <c r="D19" s="481">
        <f t="shared" si="4"/>
        <v>2701506</v>
      </c>
      <c r="E19" s="481">
        <f t="shared" si="4"/>
        <v>3457400</v>
      </c>
      <c r="F19" s="481">
        <f t="shared" si="4"/>
        <v>1719067</v>
      </c>
      <c r="G19" s="481">
        <f t="shared" si="4"/>
        <v>1008819</v>
      </c>
      <c r="H19" s="481">
        <f t="shared" si="4"/>
        <v>2719021</v>
      </c>
      <c r="I19" s="429"/>
      <c r="J19" s="481">
        <f>SUM(J17:J18)</f>
        <v>345208</v>
      </c>
      <c r="K19" s="481">
        <f>SUM(K17:K18)</f>
        <v>1436760</v>
      </c>
      <c r="L19" s="38"/>
    </row>
    <row r="20" spans="1:12" ht="27" thickTop="1" thickBot="1" x14ac:dyDescent="0.25">
      <c r="A20" s="454" t="s">
        <v>1299</v>
      </c>
      <c r="B20" s="455"/>
      <c r="C20" s="1008">
        <f>C8-C17</f>
        <v>104945</v>
      </c>
      <c r="D20" s="1008">
        <f t="shared" ref="D20:K20" si="5">D8-D17</f>
        <v>977484</v>
      </c>
      <c r="E20" s="1008">
        <f t="shared" si="5"/>
        <v>-351529</v>
      </c>
      <c r="F20" s="1008">
        <f t="shared" si="5"/>
        <v>497300</v>
      </c>
      <c r="G20" s="1008">
        <f t="shared" si="5"/>
        <v>677659</v>
      </c>
      <c r="H20" s="1008">
        <f t="shared" si="5"/>
        <v>-2719021</v>
      </c>
      <c r="I20" s="1008">
        <f t="shared" si="5"/>
        <v>162879</v>
      </c>
      <c r="J20" s="1008">
        <f t="shared" si="5"/>
        <v>240692</v>
      </c>
      <c r="K20" s="1008">
        <f t="shared" si="5"/>
        <v>-1282484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v>1100000</v>
      </c>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1100000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1100000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1100000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-1100000</v>
      </c>
      <c r="J77" s="440">
        <f t="shared" si="8"/>
        <v>0</v>
      </c>
      <c r="K77" s="440">
        <f t="shared" si="8"/>
        <v>1100000</v>
      </c>
      <c r="L77" s="38"/>
    </row>
    <row r="78" spans="1:12" ht="29.25" customHeight="1" thickTop="1" thickBot="1" x14ac:dyDescent="0.25">
      <c r="A78" s="2262" t="s">
        <v>681</v>
      </c>
      <c r="B78" s="2263"/>
      <c r="C78" s="439">
        <f t="shared" ref="C78:K78" si="9">C20+C77</f>
        <v>104945</v>
      </c>
      <c r="D78" s="439">
        <f t="shared" si="9"/>
        <v>977484</v>
      </c>
      <c r="E78" s="439">
        <f t="shared" si="9"/>
        <v>-351529</v>
      </c>
      <c r="F78" s="439">
        <f t="shared" si="9"/>
        <v>497300</v>
      </c>
      <c r="G78" s="439">
        <f t="shared" si="9"/>
        <v>677659</v>
      </c>
      <c r="H78" s="439">
        <f t="shared" si="9"/>
        <v>-2719021</v>
      </c>
      <c r="I78" s="439">
        <f t="shared" si="9"/>
        <v>-937121</v>
      </c>
      <c r="J78" s="439">
        <f t="shared" si="9"/>
        <v>240692</v>
      </c>
      <c r="K78" s="439">
        <f t="shared" si="9"/>
        <v>-182484</v>
      </c>
      <c r="L78" s="501"/>
    </row>
    <row r="79" spans="1:12" ht="13.5" thickTop="1" x14ac:dyDescent="0.2">
      <c r="A79" s="812" t="s">
        <v>1953</v>
      </c>
      <c r="B79" s="456"/>
      <c r="C79" s="431">
        <v>15592645</v>
      </c>
      <c r="D79" s="695">
        <v>2931305</v>
      </c>
      <c r="E79" s="695">
        <v>3690507</v>
      </c>
      <c r="F79" s="695">
        <v>2484540</v>
      </c>
      <c r="G79" s="695">
        <v>1118450</v>
      </c>
      <c r="H79" s="695">
        <v>36670207</v>
      </c>
      <c r="I79" s="695">
        <v>7255574</v>
      </c>
      <c r="J79" s="695">
        <v>864522</v>
      </c>
      <c r="K79" s="695">
        <v>290086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15697590</v>
      </c>
      <c r="D81" s="481">
        <f>SUM(D78:D80)</f>
        <v>3908789</v>
      </c>
      <c r="E81" s="481">
        <f t="shared" ref="E81:K81" si="10">SUM(E78:E80)</f>
        <v>3338978</v>
      </c>
      <c r="F81" s="481">
        <f t="shared" si="10"/>
        <v>2981840</v>
      </c>
      <c r="G81" s="481">
        <f t="shared" si="10"/>
        <v>1796109</v>
      </c>
      <c r="H81" s="481">
        <f t="shared" si="10"/>
        <v>33951186</v>
      </c>
      <c r="I81" s="481">
        <f t="shared" si="10"/>
        <v>6318453</v>
      </c>
      <c r="J81" s="481">
        <f t="shared" si="10"/>
        <v>1105214</v>
      </c>
      <c r="K81" s="481">
        <f t="shared" si="10"/>
        <v>107602</v>
      </c>
      <c r="L81" s="38"/>
    </row>
    <row r="82" spans="1:12" ht="0.75" customHeight="1" thickTop="1" thickBot="1" x14ac:dyDescent="0.25">
      <c r="A82" s="624" t="s">
        <v>399</v>
      </c>
      <c r="B82" s="622"/>
      <c r="C82" s="1126">
        <f>(C81-C79)</f>
        <v>104945</v>
      </c>
      <c r="D82" s="1126">
        <f t="shared" ref="D82:K82" si="11">(D81-D79)</f>
        <v>977484</v>
      </c>
      <c r="E82" s="1126">
        <f t="shared" si="11"/>
        <v>-351529</v>
      </c>
      <c r="F82" s="1126">
        <f t="shared" si="11"/>
        <v>497300</v>
      </c>
      <c r="G82" s="1126">
        <f t="shared" si="11"/>
        <v>677659</v>
      </c>
      <c r="H82" s="1126">
        <f t="shared" si="11"/>
        <v>-2719021</v>
      </c>
      <c r="I82" s="1126">
        <f t="shared" si="11"/>
        <v>-937121</v>
      </c>
      <c r="J82" s="1126">
        <f t="shared" si="11"/>
        <v>240692</v>
      </c>
      <c r="K82" s="1126">
        <f t="shared" si="11"/>
        <v>-182484</v>
      </c>
    </row>
    <row r="83" spans="1:12" ht="14.25" hidden="1" thickTop="1" thickBot="1" x14ac:dyDescent="0.25">
      <c r="A83" s="721" t="s">
        <v>400</v>
      </c>
      <c r="B83" s="623"/>
      <c r="C83" s="1127">
        <f>C82/C81</f>
        <v>6.6854211378944159E-3</v>
      </c>
      <c r="D83" s="1127">
        <f t="shared" ref="D83:K83" si="12">D82/D81</f>
        <v>0.25007336031696775</v>
      </c>
      <c r="E83" s="1127">
        <f t="shared" si="12"/>
        <v>-0.10528041813992185</v>
      </c>
      <c r="F83" s="1127">
        <f t="shared" si="12"/>
        <v>0.16677621871059481</v>
      </c>
      <c r="G83" s="1127">
        <f t="shared" si="12"/>
        <v>0.37729280349911948</v>
      </c>
      <c r="H83" s="1127">
        <f t="shared" si="12"/>
        <v>-8.0086186090818745E-2</v>
      </c>
      <c r="I83" s="1127">
        <f t="shared" si="12"/>
        <v>-0.14831494354709926</v>
      </c>
      <c r="J83" s="1127">
        <f t="shared" si="12"/>
        <v>0.21777863834515307</v>
      </c>
      <c r="K83" s="1127">
        <f t="shared" si="12"/>
        <v>-1.6959164327800598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1" activePane="bottomLeft" state="frozen"/>
      <selection pane="bottomLeft" activeCell="K290" sqref="K29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20411715</v>
      </c>
      <c r="D5" s="414">
        <v>3209983</v>
      </c>
      <c r="E5" s="408">
        <v>3105871</v>
      </c>
      <c r="F5" s="798">
        <v>1755172</v>
      </c>
      <c r="G5" s="408">
        <v>1003150</v>
      </c>
      <c r="H5" s="408"/>
      <c r="I5" s="408">
        <v>162879</v>
      </c>
      <c r="J5" s="432">
        <v>585900</v>
      </c>
      <c r="K5" s="408">
        <v>154276</v>
      </c>
    </row>
    <row r="6" spans="1:12" ht="14.25" x14ac:dyDescent="0.2">
      <c r="A6" s="903" t="s">
        <v>474</v>
      </c>
      <c r="B6" s="39">
        <v>1130</v>
      </c>
      <c r="C6" s="408"/>
      <c r="D6" s="408"/>
      <c r="E6" s="477"/>
      <c r="F6" s="477"/>
      <c r="G6" s="429"/>
      <c r="H6" s="429"/>
      <c r="I6" s="429"/>
      <c r="J6" s="429"/>
      <c r="K6" s="429"/>
    </row>
    <row r="7" spans="1:12" x14ac:dyDescent="0.2">
      <c r="A7" s="903" t="s">
        <v>116</v>
      </c>
      <c r="B7" s="259">
        <v>1140</v>
      </c>
      <c r="C7" s="408">
        <v>759857</v>
      </c>
      <c r="D7" s="408"/>
      <c r="E7" s="429"/>
      <c r="F7" s="432"/>
      <c r="G7" s="432"/>
      <c r="H7" s="432"/>
      <c r="I7" s="429"/>
      <c r="J7" s="429"/>
      <c r="K7" s="429"/>
    </row>
    <row r="8" spans="1:12" x14ac:dyDescent="0.2">
      <c r="A8" s="903" t="s">
        <v>475</v>
      </c>
      <c r="B8" s="39">
        <v>1150</v>
      </c>
      <c r="C8" s="477"/>
      <c r="D8" s="477"/>
      <c r="E8" s="503"/>
      <c r="F8" s="503"/>
      <c r="G8" s="414">
        <v>683328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21171572</v>
      </c>
      <c r="D12" s="480">
        <f t="shared" si="0"/>
        <v>3209983</v>
      </c>
      <c r="E12" s="480">
        <f t="shared" si="0"/>
        <v>3105871</v>
      </c>
      <c r="F12" s="480">
        <f t="shared" si="0"/>
        <v>1755172</v>
      </c>
      <c r="G12" s="480">
        <f t="shared" si="0"/>
        <v>1686478</v>
      </c>
      <c r="H12" s="480">
        <f t="shared" si="0"/>
        <v>0</v>
      </c>
      <c r="I12" s="480">
        <f t="shared" si="0"/>
        <v>162879</v>
      </c>
      <c r="J12" s="480">
        <f t="shared" si="0"/>
        <v>585900</v>
      </c>
      <c r="K12" s="481">
        <f t="shared" si="0"/>
        <v>154276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1480871</v>
      </c>
      <c r="D16" s="408"/>
      <c r="E16" s="408"/>
      <c r="F16" s="408"/>
      <c r="G16" s="408"/>
      <c r="H16" s="408"/>
      <c r="I16" s="408"/>
      <c r="J16" s="432"/>
      <c r="K16" s="408"/>
    </row>
    <row r="17" spans="1:11" ht="12.75" customHeight="1" x14ac:dyDescent="0.2">
      <c r="A17" s="903" t="s">
        <v>926</v>
      </c>
      <c r="B17" s="39">
        <v>1290</v>
      </c>
      <c r="C17" s="479">
        <v>150714</v>
      </c>
      <c r="D17" s="408"/>
      <c r="E17" s="408"/>
      <c r="F17" s="408"/>
      <c r="G17" s="408"/>
      <c r="H17" s="408"/>
      <c r="I17" s="408"/>
      <c r="J17" s="432"/>
      <c r="K17" s="408"/>
    </row>
    <row r="18" spans="1:11" ht="12.75" customHeight="1" thickBot="1" x14ac:dyDescent="0.25">
      <c r="A18" s="460" t="s">
        <v>617</v>
      </c>
      <c r="B18" s="453"/>
      <c r="C18" s="483">
        <f>SUM(C14:C17)</f>
        <v>1631585</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2140</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2140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322</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322</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154830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154830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104776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104776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167</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167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469007</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2000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v>108827</v>
      </c>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301149</v>
      </c>
      <c r="D107" s="408"/>
      <c r="E107" s="408"/>
      <c r="F107" s="408"/>
      <c r="G107" s="408"/>
      <c r="H107" s="408"/>
      <c r="I107" s="408"/>
      <c r="J107" s="432"/>
      <c r="K107" s="408"/>
    </row>
    <row r="108" spans="1:12" ht="12.75" customHeight="1" thickBot="1" x14ac:dyDescent="0.25">
      <c r="A108" s="460" t="s">
        <v>566</v>
      </c>
      <c r="B108" s="730"/>
      <c r="C108" s="480">
        <f>SUM(C95:C107)</f>
        <v>411976</v>
      </c>
      <c r="D108" s="480">
        <f t="shared" ref="D108:K108" si="3">SUM(D95:D107)</f>
        <v>469007</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23475228</v>
      </c>
      <c r="D109" s="489">
        <f t="shared" si="4"/>
        <v>3678990</v>
      </c>
      <c r="E109" s="489">
        <f t="shared" si="4"/>
        <v>3105871</v>
      </c>
      <c r="F109" s="489">
        <f t="shared" si="4"/>
        <v>1757312</v>
      </c>
      <c r="G109" s="489">
        <f t="shared" si="4"/>
        <v>1686478</v>
      </c>
      <c r="H109" s="489">
        <f t="shared" si="4"/>
        <v>0</v>
      </c>
      <c r="I109" s="489">
        <f t="shared" si="4"/>
        <v>162879</v>
      </c>
      <c r="J109" s="489">
        <f t="shared" si="4"/>
        <v>585900</v>
      </c>
      <c r="K109" s="439">
        <f t="shared" si="4"/>
        <v>154276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7786543</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7786543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101171</v>
      </c>
      <c r="D124" s="488"/>
      <c r="E124" s="429"/>
      <c r="F124" s="798"/>
      <c r="G124" s="429"/>
      <c r="H124" s="429"/>
      <c r="I124" s="429"/>
      <c r="J124" s="429"/>
      <c r="K124" s="429"/>
    </row>
    <row r="125" spans="1:11" ht="12.75" customHeight="1" x14ac:dyDescent="0.2">
      <c r="A125" s="903" t="s">
        <v>1772</v>
      </c>
      <c r="B125" s="261">
        <v>3105</v>
      </c>
      <c r="C125" s="408">
        <v>256376</v>
      </c>
      <c r="D125" s="488"/>
      <c r="E125" s="429"/>
      <c r="F125" s="408"/>
      <c r="G125" s="429"/>
      <c r="H125" s="429"/>
      <c r="I125" s="429"/>
      <c r="J125" s="429"/>
      <c r="K125" s="429"/>
    </row>
    <row r="126" spans="1:11" ht="12.75" customHeight="1" x14ac:dyDescent="0.2">
      <c r="A126" s="903" t="s">
        <v>1013</v>
      </c>
      <c r="B126" s="261">
        <v>3110</v>
      </c>
      <c r="C126" s="479">
        <v>255816</v>
      </c>
      <c r="D126" s="408"/>
      <c r="E126" s="429"/>
      <c r="F126" s="408"/>
      <c r="G126" s="429"/>
      <c r="H126" s="429"/>
      <c r="I126" s="429"/>
      <c r="J126" s="429"/>
      <c r="K126" s="429"/>
    </row>
    <row r="127" spans="1:11" ht="12.75" customHeight="1" x14ac:dyDescent="0.2">
      <c r="A127" s="903" t="s">
        <v>111</v>
      </c>
      <c r="B127" s="261">
        <v>3120</v>
      </c>
      <c r="C127" s="408">
        <v>22359</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635722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92911</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92911</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3458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4611</v>
      </c>
      <c r="G151" s="432"/>
      <c r="H151" s="429"/>
      <c r="I151" s="429"/>
      <c r="J151" s="429"/>
      <c r="K151" s="429"/>
    </row>
    <row r="152" spans="1:11" ht="12.75" customHeight="1" x14ac:dyDescent="0.2">
      <c r="A152" s="903" t="s">
        <v>1224</v>
      </c>
      <c r="B152" s="261">
        <v>3510</v>
      </c>
      <c r="C152" s="479"/>
      <c r="D152" s="408"/>
      <c r="E152" s="488"/>
      <c r="F152" s="408">
        <v>454444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459055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v>1327</v>
      </c>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733418</v>
      </c>
      <c r="D172" s="914">
        <f t="shared" si="6"/>
        <v>0</v>
      </c>
      <c r="E172" s="914">
        <f t="shared" si="6"/>
        <v>0</v>
      </c>
      <c r="F172" s="914">
        <f t="shared" si="6"/>
        <v>459055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8519961</v>
      </c>
      <c r="D173" s="489">
        <f>SUM(D121,D172)</f>
        <v>0</v>
      </c>
      <c r="E173" s="489">
        <f>SUM(E121,E172)</f>
        <v>0</v>
      </c>
      <c r="F173" s="489">
        <f t="shared" ref="F173:K173" si="7">SUM(F121,F172)</f>
        <v>459055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499420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116897</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616317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983657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983657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v>36128</v>
      </c>
      <c r="D215" s="408"/>
      <c r="E215" s="429"/>
      <c r="F215" s="408"/>
      <c r="G215" s="408"/>
      <c r="H215" s="429"/>
      <c r="I215" s="429"/>
      <c r="J215" s="429"/>
      <c r="K215" s="429"/>
    </row>
    <row r="216" spans="1:11" ht="12.75" customHeight="1" thickBot="1" x14ac:dyDescent="0.25">
      <c r="A216" s="460" t="s">
        <v>1035</v>
      </c>
      <c r="B216" s="453"/>
      <c r="C216" s="480">
        <f>SUM(C213:C215)</f>
        <v>36128</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264742</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264742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138933</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72189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1701</v>
      </c>
      <c r="D270" s="420"/>
      <c r="E270" s="429"/>
      <c r="F270" s="420"/>
      <c r="G270" s="420"/>
      <c r="H270" s="429"/>
      <c r="I270" s="429"/>
      <c r="J270" s="429"/>
      <c r="K270" s="429"/>
    </row>
    <row r="271" spans="1:11" ht="12.75" customHeight="1" thickTop="1" thickBot="1" x14ac:dyDescent="0.25">
      <c r="A271" s="903" t="s">
        <v>436</v>
      </c>
      <c r="B271" s="39">
        <v>4992</v>
      </c>
      <c r="C271" s="493">
        <v>64111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2177778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2177778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34172967</v>
      </c>
      <c r="D275" s="489">
        <f t="shared" si="12"/>
        <v>3678990</v>
      </c>
      <c r="E275" s="489">
        <f t="shared" si="12"/>
        <v>3105871</v>
      </c>
      <c r="F275" s="489">
        <f t="shared" si="12"/>
        <v>2216367</v>
      </c>
      <c r="G275" s="489">
        <f t="shared" si="12"/>
        <v>1686478</v>
      </c>
      <c r="H275" s="489">
        <f t="shared" si="12"/>
        <v>0</v>
      </c>
      <c r="I275" s="489">
        <f t="shared" si="12"/>
        <v>162879</v>
      </c>
      <c r="J275" s="489">
        <f t="shared" si="12"/>
        <v>585900</v>
      </c>
      <c r="K275" s="439">
        <f t="shared" si="12"/>
        <v>154276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3" activePane="bottomLeft" state="frozen"/>
      <selection pane="bottomLeft" activeCell="L338" sqref="L33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11815929</v>
      </c>
      <c r="D5" s="408">
        <v>5166773</v>
      </c>
      <c r="E5" s="408">
        <v>629520</v>
      </c>
      <c r="F5" s="408">
        <v>658611</v>
      </c>
      <c r="G5" s="408">
        <v>760700</v>
      </c>
      <c r="H5" s="408"/>
      <c r="I5" s="432"/>
      <c r="J5" s="432"/>
      <c r="K5" s="410">
        <f>SUM(C5:J5)</f>
        <v>19031533</v>
      </c>
      <c r="L5" s="408">
        <v>18803740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v>103000</v>
      </c>
    </row>
    <row r="8" spans="1:14" x14ac:dyDescent="0.2">
      <c r="A8" s="1754" t="s">
        <v>171</v>
      </c>
      <c r="B8" s="266">
        <v>1200</v>
      </c>
      <c r="C8" s="408">
        <v>2030578</v>
      </c>
      <c r="D8" s="408">
        <v>7501</v>
      </c>
      <c r="E8" s="408"/>
      <c r="F8" s="408">
        <v>35014</v>
      </c>
      <c r="G8" s="408"/>
      <c r="H8" s="408"/>
      <c r="I8" s="432"/>
      <c r="J8" s="432"/>
      <c r="K8" s="410">
        <f t="shared" si="0"/>
        <v>2073093</v>
      </c>
      <c r="L8" s="408">
        <v>2011000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649708</v>
      </c>
      <c r="D10" s="408">
        <v>246160</v>
      </c>
      <c r="E10" s="408">
        <v>93531</v>
      </c>
      <c r="F10" s="408">
        <v>570</v>
      </c>
      <c r="G10" s="408"/>
      <c r="H10" s="408"/>
      <c r="I10" s="432"/>
      <c r="J10" s="432"/>
      <c r="K10" s="410">
        <f t="shared" si="0"/>
        <v>989969</v>
      </c>
      <c r="L10" s="408">
        <v>812025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212637</v>
      </c>
      <c r="D14" s="408"/>
      <c r="E14" s="408">
        <v>9801</v>
      </c>
      <c r="F14" s="408">
        <v>5394</v>
      </c>
      <c r="G14" s="408"/>
      <c r="H14" s="408"/>
      <c r="I14" s="432"/>
      <c r="J14" s="432"/>
      <c r="K14" s="410">
        <f t="shared" si="0"/>
        <v>227832</v>
      </c>
      <c r="L14" s="408">
        <v>271700</v>
      </c>
    </row>
    <row r="15" spans="1:14" x14ac:dyDescent="0.2">
      <c r="A15" s="1754" t="s">
        <v>1118</v>
      </c>
      <c r="B15" s="266">
        <v>1600</v>
      </c>
      <c r="C15" s="408">
        <v>65025</v>
      </c>
      <c r="D15" s="408">
        <v>23058</v>
      </c>
      <c r="E15" s="408"/>
      <c r="F15" s="408">
        <v>2063</v>
      </c>
      <c r="G15" s="408"/>
      <c r="H15" s="408"/>
      <c r="I15" s="432"/>
      <c r="J15" s="432"/>
      <c r="K15" s="410">
        <f t="shared" si="0"/>
        <v>90146</v>
      </c>
      <c r="L15" s="408">
        <v>98550</v>
      </c>
    </row>
    <row r="16" spans="1:14" x14ac:dyDescent="0.2">
      <c r="A16" s="1754" t="s">
        <v>1143</v>
      </c>
      <c r="B16" s="266" t="s">
        <v>492</v>
      </c>
      <c r="C16" s="408"/>
      <c r="D16" s="408"/>
      <c r="E16" s="408"/>
      <c r="F16" s="408">
        <v>26620</v>
      </c>
      <c r="G16" s="408"/>
      <c r="H16" s="408"/>
      <c r="I16" s="432"/>
      <c r="J16" s="432"/>
      <c r="K16" s="410">
        <f t="shared" si="0"/>
        <v>26620</v>
      </c>
      <c r="L16" s="408">
        <v>235000</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1144120</v>
      </c>
      <c r="D18" s="408"/>
      <c r="E18" s="408">
        <v>59061</v>
      </c>
      <c r="F18" s="408">
        <v>49516</v>
      </c>
      <c r="G18" s="408">
        <v>35318</v>
      </c>
      <c r="H18" s="408"/>
      <c r="I18" s="432"/>
      <c r="J18" s="432"/>
      <c r="K18" s="410">
        <f t="shared" si="0"/>
        <v>1288015</v>
      </c>
      <c r="L18" s="408">
        <v>1273760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15917997</v>
      </c>
      <c r="D33" s="411">
        <f t="shared" ref="D33:L33" si="1">SUM(D5:D32)</f>
        <v>5443492</v>
      </c>
      <c r="E33" s="411">
        <f t="shared" si="1"/>
        <v>791913</v>
      </c>
      <c r="F33" s="411">
        <f t="shared" si="1"/>
        <v>777788</v>
      </c>
      <c r="G33" s="411">
        <f t="shared" si="1"/>
        <v>796018</v>
      </c>
      <c r="H33" s="411">
        <f t="shared" si="1"/>
        <v>0</v>
      </c>
      <c r="I33" s="411">
        <f t="shared" si="1"/>
        <v>0</v>
      </c>
      <c r="J33" s="411">
        <f t="shared" si="1"/>
        <v>0</v>
      </c>
      <c r="K33" s="411">
        <f t="shared" si="1"/>
        <v>23727208</v>
      </c>
      <c r="L33" s="411">
        <f t="shared" si="1"/>
        <v>23608775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370706</v>
      </c>
      <c r="D36" s="414"/>
      <c r="E36" s="414"/>
      <c r="F36" s="414"/>
      <c r="G36" s="414"/>
      <c r="H36" s="414"/>
      <c r="I36" s="432"/>
      <c r="J36" s="432"/>
      <c r="K36" s="410">
        <f t="shared" ref="K36:K41" si="2">SUM(C36:J36)</f>
        <v>370706</v>
      </c>
      <c r="L36" s="408">
        <v>402200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263421</v>
      </c>
      <c r="D38" s="408"/>
      <c r="E38" s="408">
        <v>126</v>
      </c>
      <c r="F38" s="408">
        <v>14044</v>
      </c>
      <c r="G38" s="408"/>
      <c r="H38" s="408"/>
      <c r="I38" s="432"/>
      <c r="J38" s="432"/>
      <c r="K38" s="410">
        <f t="shared" si="2"/>
        <v>277591</v>
      </c>
      <c r="L38" s="408">
        <v>395260</v>
      </c>
    </row>
    <row r="39" spans="1:14" x14ac:dyDescent="0.2">
      <c r="A39" s="1754" t="s">
        <v>221</v>
      </c>
      <c r="B39" s="266">
        <v>2140</v>
      </c>
      <c r="C39" s="408">
        <v>51126</v>
      </c>
      <c r="D39" s="408"/>
      <c r="E39" s="408">
        <v>36925</v>
      </c>
      <c r="F39" s="408"/>
      <c r="G39" s="408"/>
      <c r="H39" s="408"/>
      <c r="I39" s="432"/>
      <c r="J39" s="432"/>
      <c r="K39" s="410">
        <f t="shared" si="2"/>
        <v>88051</v>
      </c>
      <c r="L39" s="408">
        <v>240000</v>
      </c>
    </row>
    <row r="40" spans="1:14" x14ac:dyDescent="0.2">
      <c r="A40" s="1754" t="s">
        <v>222</v>
      </c>
      <c r="B40" s="266">
        <v>2150</v>
      </c>
      <c r="C40" s="408"/>
      <c r="D40" s="408"/>
      <c r="E40" s="408">
        <v>10240</v>
      </c>
      <c r="F40" s="408"/>
      <c r="G40" s="408"/>
      <c r="H40" s="408"/>
      <c r="I40" s="432"/>
      <c r="J40" s="432"/>
      <c r="K40" s="410">
        <f t="shared" si="2"/>
        <v>10240</v>
      </c>
      <c r="L40" s="408">
        <v>356000</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685253</v>
      </c>
      <c r="D42" s="411">
        <f t="shared" ref="D42:L42" si="3">SUM(D36:D41)</f>
        <v>0</v>
      </c>
      <c r="E42" s="411">
        <f t="shared" si="3"/>
        <v>47291</v>
      </c>
      <c r="F42" s="411">
        <f t="shared" si="3"/>
        <v>14044</v>
      </c>
      <c r="G42" s="411">
        <f t="shared" si="3"/>
        <v>0</v>
      </c>
      <c r="H42" s="411">
        <f t="shared" si="3"/>
        <v>0</v>
      </c>
      <c r="I42" s="411">
        <f t="shared" si="3"/>
        <v>0</v>
      </c>
      <c r="J42" s="411">
        <f t="shared" si="3"/>
        <v>0</v>
      </c>
      <c r="K42" s="411">
        <f t="shared" si="3"/>
        <v>746588</v>
      </c>
      <c r="L42" s="411">
        <f t="shared" si="3"/>
        <v>1393460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134217</v>
      </c>
      <c r="D44" s="414">
        <v>76396</v>
      </c>
      <c r="E44" s="414">
        <v>142947</v>
      </c>
      <c r="F44" s="414">
        <v>34851</v>
      </c>
      <c r="G44" s="414"/>
      <c r="H44" s="414"/>
      <c r="I44" s="432"/>
      <c r="J44" s="432"/>
      <c r="K44" s="416">
        <f>SUM(C44:J44)</f>
        <v>388411</v>
      </c>
      <c r="L44" s="414">
        <v>423231</v>
      </c>
    </row>
    <row r="45" spans="1:14" x14ac:dyDescent="0.2">
      <c r="A45" s="1754" t="s">
        <v>956</v>
      </c>
      <c r="B45" s="266">
        <v>2220</v>
      </c>
      <c r="C45" s="408">
        <v>232768</v>
      </c>
      <c r="D45" s="408"/>
      <c r="E45" s="408"/>
      <c r="F45" s="408">
        <v>37645</v>
      </c>
      <c r="G45" s="408"/>
      <c r="H45" s="408"/>
      <c r="I45" s="432"/>
      <c r="J45" s="432"/>
      <c r="K45" s="416">
        <f>SUM(C45:J45)</f>
        <v>270413</v>
      </c>
      <c r="L45" s="408">
        <v>351030</v>
      </c>
    </row>
    <row r="46" spans="1:14" x14ac:dyDescent="0.2">
      <c r="A46" s="1754" t="s">
        <v>957</v>
      </c>
      <c r="B46" s="266">
        <v>2230</v>
      </c>
      <c r="C46" s="408"/>
      <c r="D46" s="408"/>
      <c r="E46" s="408">
        <v>205</v>
      </c>
      <c r="F46" s="408">
        <v>2316</v>
      </c>
      <c r="G46" s="408"/>
      <c r="H46" s="408"/>
      <c r="I46" s="432"/>
      <c r="J46" s="432"/>
      <c r="K46" s="416">
        <f>SUM(C46:J46)</f>
        <v>2521</v>
      </c>
      <c r="L46" s="408">
        <v>82000</v>
      </c>
    </row>
    <row r="47" spans="1:14" ht="12.75" customHeight="1" thickBot="1" x14ac:dyDescent="0.25">
      <c r="A47" s="877" t="s">
        <v>641</v>
      </c>
      <c r="B47" s="464" t="s">
        <v>33</v>
      </c>
      <c r="C47" s="411">
        <f>SUM(C44:C46)</f>
        <v>366985</v>
      </c>
      <c r="D47" s="411">
        <f t="shared" ref="D47:K47" si="4">SUM(D44:D46)</f>
        <v>76396</v>
      </c>
      <c r="E47" s="411">
        <f t="shared" si="4"/>
        <v>143152</v>
      </c>
      <c r="F47" s="411">
        <f t="shared" si="4"/>
        <v>74812</v>
      </c>
      <c r="G47" s="411">
        <f t="shared" si="4"/>
        <v>0</v>
      </c>
      <c r="H47" s="411">
        <f t="shared" si="4"/>
        <v>0</v>
      </c>
      <c r="I47" s="411">
        <f t="shared" si="4"/>
        <v>0</v>
      </c>
      <c r="J47" s="411">
        <f t="shared" si="4"/>
        <v>0</v>
      </c>
      <c r="K47" s="411">
        <f t="shared" si="4"/>
        <v>661345</v>
      </c>
      <c r="L47" s="411">
        <f>SUM(L44:L46)</f>
        <v>856261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v>251581</v>
      </c>
      <c r="E49" s="414">
        <v>48653</v>
      </c>
      <c r="F49" s="414">
        <v>159</v>
      </c>
      <c r="G49" s="414"/>
      <c r="H49" s="414">
        <v>125888</v>
      </c>
      <c r="I49" s="432"/>
      <c r="J49" s="432"/>
      <c r="K49" s="416">
        <f>SUM(C49:J49)</f>
        <v>426281</v>
      </c>
      <c r="L49" s="414">
        <v>629950</v>
      </c>
    </row>
    <row r="50" spans="1:14" x14ac:dyDescent="0.2">
      <c r="A50" s="1754" t="s">
        <v>959</v>
      </c>
      <c r="B50" s="266">
        <v>2320</v>
      </c>
      <c r="C50" s="408">
        <v>1023052</v>
      </c>
      <c r="D50" s="408"/>
      <c r="E50" s="408">
        <v>51884</v>
      </c>
      <c r="F50" s="408">
        <v>5484</v>
      </c>
      <c r="G50" s="408"/>
      <c r="H50" s="408">
        <v>1330</v>
      </c>
      <c r="I50" s="432"/>
      <c r="J50" s="432"/>
      <c r="K50" s="416">
        <f>SUM(C50:J50)</f>
        <v>1081750</v>
      </c>
      <c r="L50" s="408">
        <v>661500</v>
      </c>
    </row>
    <row r="51" spans="1:14" x14ac:dyDescent="0.2">
      <c r="A51" s="1754" t="s">
        <v>45</v>
      </c>
      <c r="B51" s="266">
        <v>2330</v>
      </c>
      <c r="C51" s="408">
        <v>23026</v>
      </c>
      <c r="D51" s="408"/>
      <c r="E51" s="408"/>
      <c r="F51" s="408"/>
      <c r="G51" s="408"/>
      <c r="H51" s="408"/>
      <c r="I51" s="432"/>
      <c r="J51" s="432"/>
      <c r="K51" s="416">
        <f>SUM(C51:J51)</f>
        <v>23026</v>
      </c>
      <c r="L51" s="408">
        <v>41400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1046078</v>
      </c>
      <c r="D53" s="411">
        <f t="shared" ref="D53:L53" si="5">SUM(D49:D52)</f>
        <v>251581</v>
      </c>
      <c r="E53" s="411">
        <f t="shared" si="5"/>
        <v>100537</v>
      </c>
      <c r="F53" s="411">
        <f t="shared" si="5"/>
        <v>5643</v>
      </c>
      <c r="G53" s="411">
        <f t="shared" si="5"/>
        <v>0</v>
      </c>
      <c r="H53" s="411">
        <f t="shared" si="5"/>
        <v>127218</v>
      </c>
      <c r="I53" s="411">
        <f t="shared" si="5"/>
        <v>0</v>
      </c>
      <c r="J53" s="411">
        <f t="shared" si="5"/>
        <v>0</v>
      </c>
      <c r="K53" s="411">
        <f t="shared" si="5"/>
        <v>1531057</v>
      </c>
      <c r="L53" s="411">
        <f t="shared" si="5"/>
        <v>1332850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1254696</v>
      </c>
      <c r="D55" s="414"/>
      <c r="E55" s="414">
        <v>5383</v>
      </c>
      <c r="F55" s="414">
        <v>7355</v>
      </c>
      <c r="G55" s="414"/>
      <c r="H55" s="414">
        <v>9129</v>
      </c>
      <c r="I55" s="432"/>
      <c r="J55" s="432"/>
      <c r="K55" s="416">
        <f>SUM(C55:J55)</f>
        <v>1276563</v>
      </c>
      <c r="L55" s="414">
        <v>1738530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1254696</v>
      </c>
      <c r="D57" s="417">
        <f t="shared" ref="D57:K57" si="6">SUM(D55:D56)</f>
        <v>0</v>
      </c>
      <c r="E57" s="417">
        <f t="shared" si="6"/>
        <v>5383</v>
      </c>
      <c r="F57" s="417">
        <f t="shared" si="6"/>
        <v>7355</v>
      </c>
      <c r="G57" s="417">
        <f t="shared" si="6"/>
        <v>0</v>
      </c>
      <c r="H57" s="417">
        <f t="shared" si="6"/>
        <v>9129</v>
      </c>
      <c r="I57" s="417">
        <f t="shared" si="6"/>
        <v>0</v>
      </c>
      <c r="J57" s="417">
        <f t="shared" si="6"/>
        <v>0</v>
      </c>
      <c r="K57" s="417">
        <f t="shared" si="6"/>
        <v>1276563</v>
      </c>
      <c r="L57" s="411">
        <f>SUM(L55:L56)</f>
        <v>1738530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58056</v>
      </c>
      <c r="D59" s="414"/>
      <c r="E59" s="414">
        <v>3924</v>
      </c>
      <c r="F59" s="414">
        <v>11080</v>
      </c>
      <c r="G59" s="414"/>
      <c r="H59" s="414">
        <v>1672</v>
      </c>
      <c r="I59" s="432"/>
      <c r="J59" s="432"/>
      <c r="K59" s="416">
        <f t="shared" ref="K59:K64" si="7">SUM(C59:J59)</f>
        <v>74732</v>
      </c>
      <c r="L59" s="414">
        <v>162250</v>
      </c>
      <c r="M59" s="14"/>
      <c r="N59" s="14"/>
    </row>
    <row r="60" spans="1:14" s="15" customFormat="1" x14ac:dyDescent="0.2">
      <c r="A60" s="1754" t="s">
        <v>532</v>
      </c>
      <c r="B60" s="266">
        <v>2520</v>
      </c>
      <c r="C60" s="408">
        <v>82732</v>
      </c>
      <c r="D60" s="408"/>
      <c r="E60" s="408">
        <v>106</v>
      </c>
      <c r="F60" s="408"/>
      <c r="G60" s="408"/>
      <c r="H60" s="408">
        <v>3372</v>
      </c>
      <c r="I60" s="432"/>
      <c r="J60" s="432"/>
      <c r="K60" s="416">
        <f t="shared" si="7"/>
        <v>86210</v>
      </c>
      <c r="L60" s="408">
        <v>164500</v>
      </c>
      <c r="M60" s="14"/>
      <c r="N60" s="14"/>
    </row>
    <row r="61" spans="1:14" s="15" customFormat="1" x14ac:dyDescent="0.2">
      <c r="A61" s="1754" t="s">
        <v>219</v>
      </c>
      <c r="B61" s="266">
        <v>2540</v>
      </c>
      <c r="C61" s="408"/>
      <c r="D61" s="408"/>
      <c r="E61" s="408">
        <v>190060</v>
      </c>
      <c r="F61" s="408"/>
      <c r="G61" s="408"/>
      <c r="H61" s="408"/>
      <c r="I61" s="432"/>
      <c r="J61" s="432"/>
      <c r="K61" s="416">
        <f t="shared" si="7"/>
        <v>190060</v>
      </c>
      <c r="L61" s="408">
        <v>210000</v>
      </c>
      <c r="M61" s="14"/>
      <c r="N61" s="14"/>
    </row>
    <row r="62" spans="1:14" s="15" customFormat="1" x14ac:dyDescent="0.2">
      <c r="A62" s="1754" t="s">
        <v>1107</v>
      </c>
      <c r="B62" s="266">
        <v>2550</v>
      </c>
      <c r="C62" s="408"/>
      <c r="D62" s="408"/>
      <c r="E62" s="408"/>
      <c r="F62" s="408"/>
      <c r="G62" s="408"/>
      <c r="H62" s="408"/>
      <c r="I62" s="432"/>
      <c r="J62" s="432"/>
      <c r="K62" s="416">
        <f t="shared" si="7"/>
        <v>0</v>
      </c>
      <c r="L62" s="408">
        <v>1000</v>
      </c>
      <c r="M62" s="14"/>
      <c r="N62" s="14"/>
    </row>
    <row r="63" spans="1:14" s="14" customFormat="1" x14ac:dyDescent="0.2">
      <c r="A63" s="1754" t="s">
        <v>106</v>
      </c>
      <c r="B63" s="266">
        <v>2560</v>
      </c>
      <c r="C63" s="408">
        <v>352761</v>
      </c>
      <c r="D63" s="408"/>
      <c r="E63" s="408">
        <v>762467</v>
      </c>
      <c r="F63" s="408">
        <v>3459</v>
      </c>
      <c r="G63" s="408">
        <v>524</v>
      </c>
      <c r="H63" s="408"/>
      <c r="I63" s="432"/>
      <c r="J63" s="432"/>
      <c r="K63" s="416">
        <f t="shared" si="7"/>
        <v>1119211</v>
      </c>
      <c r="L63" s="408">
        <v>1482841</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493549</v>
      </c>
      <c r="D65" s="411">
        <f t="shared" ref="D65:L65" si="8">SUM(D59:D64)</f>
        <v>0</v>
      </c>
      <c r="E65" s="411">
        <f t="shared" si="8"/>
        <v>956557</v>
      </c>
      <c r="F65" s="411">
        <f t="shared" si="8"/>
        <v>14539</v>
      </c>
      <c r="G65" s="411">
        <f t="shared" si="8"/>
        <v>524</v>
      </c>
      <c r="H65" s="411">
        <f t="shared" si="8"/>
        <v>5044</v>
      </c>
      <c r="I65" s="411">
        <f t="shared" si="8"/>
        <v>0</v>
      </c>
      <c r="J65" s="411">
        <f t="shared" si="8"/>
        <v>0</v>
      </c>
      <c r="K65" s="411">
        <f t="shared" si="8"/>
        <v>1470213</v>
      </c>
      <c r="L65" s="411">
        <f t="shared" si="8"/>
        <v>2020591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33230</v>
      </c>
      <c r="D71" s="408"/>
      <c r="E71" s="408"/>
      <c r="F71" s="408"/>
      <c r="G71" s="408"/>
      <c r="H71" s="408"/>
      <c r="I71" s="432"/>
      <c r="J71" s="432"/>
      <c r="K71" s="416">
        <f>SUM(C71:J71)</f>
        <v>33230</v>
      </c>
      <c r="L71" s="408">
        <v>32004</v>
      </c>
      <c r="M71" s="14"/>
      <c r="N71" s="14"/>
    </row>
    <row r="72" spans="1:14" s="15" customFormat="1" ht="12.75" customHeight="1" thickBot="1" x14ac:dyDescent="0.25">
      <c r="A72" s="877" t="s">
        <v>38</v>
      </c>
      <c r="B72" s="461" t="s">
        <v>37</v>
      </c>
      <c r="C72" s="411">
        <f>SUM(C67:C71)</f>
        <v>33230</v>
      </c>
      <c r="D72" s="411">
        <f t="shared" ref="D72:K72" si="9">SUM(D67:D71)</f>
        <v>0</v>
      </c>
      <c r="E72" s="411">
        <f t="shared" si="9"/>
        <v>0</v>
      </c>
      <c r="F72" s="411">
        <f t="shared" si="9"/>
        <v>0</v>
      </c>
      <c r="G72" s="411">
        <f t="shared" si="9"/>
        <v>0</v>
      </c>
      <c r="H72" s="411">
        <f t="shared" si="9"/>
        <v>0</v>
      </c>
      <c r="I72" s="411">
        <f t="shared" si="9"/>
        <v>0</v>
      </c>
      <c r="J72" s="411">
        <f t="shared" si="9"/>
        <v>0</v>
      </c>
      <c r="K72" s="411">
        <f t="shared" si="9"/>
        <v>33230</v>
      </c>
      <c r="L72" s="411">
        <f>SUM(L67:L71)</f>
        <v>32004</v>
      </c>
      <c r="M72" s="14"/>
      <c r="N72" s="14"/>
    </row>
    <row r="73" spans="1:14" s="15" customFormat="1" ht="14.25" thickTop="1" thickBot="1" x14ac:dyDescent="0.25">
      <c r="A73" s="1762" t="s">
        <v>1134</v>
      </c>
      <c r="B73" s="1746" t="s">
        <v>654</v>
      </c>
      <c r="C73" s="419">
        <v>42157</v>
      </c>
      <c r="D73" s="419"/>
      <c r="E73" s="419"/>
      <c r="F73" s="419"/>
      <c r="G73" s="419"/>
      <c r="H73" s="419"/>
      <c r="I73" s="425"/>
      <c r="J73" s="425"/>
      <c r="K73" s="411">
        <f>SUM(C73:J73)</f>
        <v>42157</v>
      </c>
      <c r="L73" s="420">
        <v>44020</v>
      </c>
      <c r="M73" s="14"/>
      <c r="N73" s="14"/>
    </row>
    <row r="74" spans="1:14" ht="12.75" customHeight="1" thickTop="1" thickBot="1" x14ac:dyDescent="0.25">
      <c r="A74" s="877" t="s">
        <v>952</v>
      </c>
      <c r="B74" s="1745">
        <v>2000</v>
      </c>
      <c r="C74" s="421">
        <f>SUM(C42,C47,C53,C57,C65,C72,C73)</f>
        <v>3921948</v>
      </c>
      <c r="D74" s="421">
        <f t="shared" ref="D74:K74" si="10">SUM(D42,D47,D53,D57,D65,D72,D73)</f>
        <v>327977</v>
      </c>
      <c r="E74" s="421">
        <f t="shared" si="10"/>
        <v>1252920</v>
      </c>
      <c r="F74" s="421">
        <f t="shared" si="10"/>
        <v>116393</v>
      </c>
      <c r="G74" s="421">
        <f t="shared" si="10"/>
        <v>524</v>
      </c>
      <c r="H74" s="421">
        <f t="shared" si="10"/>
        <v>141391</v>
      </c>
      <c r="I74" s="421">
        <f t="shared" si="10"/>
        <v>0</v>
      </c>
      <c r="J74" s="421">
        <f t="shared" si="10"/>
        <v>0</v>
      </c>
      <c r="K74" s="421">
        <f t="shared" si="10"/>
        <v>5761153</v>
      </c>
      <c r="L74" s="421">
        <f>SUM(L42,L47,L53,L57,L65,L72,L73)</f>
        <v>7417716</v>
      </c>
    </row>
    <row r="75" spans="1:14" s="23" customFormat="1" ht="18" customHeight="1" thickTop="1" thickBot="1" x14ac:dyDescent="0.25">
      <c r="A75" s="1753" t="s">
        <v>50</v>
      </c>
      <c r="B75" s="1747" t="s">
        <v>655</v>
      </c>
      <c r="C75" s="419">
        <v>90125</v>
      </c>
      <c r="D75" s="419"/>
      <c r="E75" s="419">
        <v>33084</v>
      </c>
      <c r="F75" s="419">
        <v>10268</v>
      </c>
      <c r="G75" s="419"/>
      <c r="H75" s="419"/>
      <c r="I75" s="425"/>
      <c r="J75" s="425"/>
      <c r="K75" s="411">
        <f>SUM(C75:J75)</f>
        <v>133477</v>
      </c>
      <c r="L75" s="420">
        <v>167375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151781</v>
      </c>
      <c r="F78" s="409"/>
      <c r="G78" s="409"/>
      <c r="H78" s="423"/>
      <c r="I78" s="503"/>
      <c r="J78" s="503"/>
      <c r="K78" s="410">
        <f t="shared" ref="K78:K83" si="11">SUM(C78:J78)</f>
        <v>151781</v>
      </c>
      <c r="L78" s="414">
        <v>18000</v>
      </c>
    </row>
    <row r="79" spans="1:14" x14ac:dyDescent="0.2">
      <c r="A79" s="1754" t="s">
        <v>344</v>
      </c>
      <c r="B79" s="266">
        <v>4120</v>
      </c>
      <c r="C79" s="409"/>
      <c r="D79" s="409"/>
      <c r="E79" s="408">
        <v>223319</v>
      </c>
      <c r="F79" s="409"/>
      <c r="G79" s="409"/>
      <c r="H79" s="408">
        <v>4071084</v>
      </c>
      <c r="I79" s="503"/>
      <c r="J79" s="503"/>
      <c r="K79" s="410">
        <f t="shared" si="11"/>
        <v>4294403</v>
      </c>
      <c r="L79" s="408">
        <v>4331326</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375100</v>
      </c>
      <c r="F84" s="409"/>
      <c r="G84" s="409"/>
      <c r="H84" s="411">
        <f>SUM(H78:H83)</f>
        <v>4071084</v>
      </c>
      <c r="I84" s="503"/>
      <c r="J84" s="503"/>
      <c r="K84" s="411">
        <f>SUM(K78:K83)</f>
        <v>4446184</v>
      </c>
      <c r="L84" s="411">
        <f>SUM(L78:L83)</f>
        <v>4349326</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375100</v>
      </c>
      <c r="F102" s="409"/>
      <c r="G102" s="409"/>
      <c r="H102" s="421">
        <f>SUM(H84,H92,H100,H101)</f>
        <v>4071084</v>
      </c>
      <c r="I102" s="503"/>
      <c r="J102" s="503"/>
      <c r="K102" s="421">
        <f>SUM(K84,K92,K100,K101)</f>
        <v>4446184</v>
      </c>
      <c r="L102" s="421">
        <f>SUM(L84,L92,L100,L101)</f>
        <v>4349326</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19930070</v>
      </c>
      <c r="D114" s="411">
        <f t="shared" ref="D114:K114" si="13">SUM(D33,D74,D75,D102,D112,D113)</f>
        <v>5771469</v>
      </c>
      <c r="E114" s="411">
        <f t="shared" si="13"/>
        <v>2453017</v>
      </c>
      <c r="F114" s="411">
        <f t="shared" si="13"/>
        <v>904449</v>
      </c>
      <c r="G114" s="411">
        <f t="shared" si="13"/>
        <v>796542</v>
      </c>
      <c r="H114" s="411">
        <f>SUM(H33,H74,H75,H102,H112,H113)</f>
        <v>4212475</v>
      </c>
      <c r="I114" s="411">
        <f t="shared" si="13"/>
        <v>0</v>
      </c>
      <c r="J114" s="411">
        <f t="shared" si="13"/>
        <v>0</v>
      </c>
      <c r="K114" s="411">
        <f t="shared" si="13"/>
        <v>34068022</v>
      </c>
      <c r="L114" s="411">
        <f>SUM(L33,L74,L75,L102,L112,L113)</f>
        <v>35543192</v>
      </c>
    </row>
    <row r="115" spans="1:14" ht="23.25" thickTop="1" x14ac:dyDescent="0.2">
      <c r="A115" s="1766" t="s">
        <v>1155</v>
      </c>
      <c r="B115" s="882"/>
      <c r="C115" s="412"/>
      <c r="D115" s="412"/>
      <c r="E115" s="412"/>
      <c r="F115" s="412"/>
      <c r="G115" s="412"/>
      <c r="H115" s="412"/>
      <c r="I115" s="412"/>
      <c r="J115" s="412"/>
      <c r="K115" s="436">
        <f>'Revenues 9-14'!C275-'Expenditures 15-22'!K114</f>
        <v>104945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v>27991</v>
      </c>
      <c r="H123" s="408"/>
      <c r="I123" s="432"/>
      <c r="J123" s="432"/>
      <c r="K123" s="411">
        <f>SUM(C123:J123)</f>
        <v>27991</v>
      </c>
      <c r="L123" s="408">
        <v>260000</v>
      </c>
    </row>
    <row r="124" spans="1:14" ht="14.25" thickTop="1" thickBot="1" x14ac:dyDescent="0.25">
      <c r="A124" s="1754" t="s">
        <v>219</v>
      </c>
      <c r="B124" s="266">
        <v>2540</v>
      </c>
      <c r="C124" s="408">
        <v>1515096</v>
      </c>
      <c r="D124" s="408"/>
      <c r="E124" s="408">
        <v>412286</v>
      </c>
      <c r="F124" s="408">
        <v>660920</v>
      </c>
      <c r="G124" s="408">
        <v>85193</v>
      </c>
      <c r="H124" s="408">
        <v>20</v>
      </c>
      <c r="I124" s="432"/>
      <c r="J124" s="432"/>
      <c r="K124" s="411">
        <f>SUM(C124:J124)</f>
        <v>2673515</v>
      </c>
      <c r="L124" s="408">
        <v>3113600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1515096</v>
      </c>
      <c r="D127" s="411">
        <f t="shared" ref="D127:L127" si="14">SUM(D122:D126)</f>
        <v>0</v>
      </c>
      <c r="E127" s="411">
        <f t="shared" si="14"/>
        <v>412286</v>
      </c>
      <c r="F127" s="411">
        <f t="shared" si="14"/>
        <v>660920</v>
      </c>
      <c r="G127" s="411">
        <f t="shared" si="14"/>
        <v>113184</v>
      </c>
      <c r="H127" s="411">
        <f t="shared" si="14"/>
        <v>20</v>
      </c>
      <c r="I127" s="411">
        <f t="shared" si="14"/>
        <v>0</v>
      </c>
      <c r="J127" s="411">
        <f t="shared" si="14"/>
        <v>0</v>
      </c>
      <c r="K127" s="411">
        <f t="shared" si="14"/>
        <v>2701506</v>
      </c>
      <c r="L127" s="411">
        <f t="shared" si="14"/>
        <v>3373600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1515096</v>
      </c>
      <c r="D129" s="421">
        <f t="shared" ref="D129:L129" si="15">SUM(D120,D127,D128)</f>
        <v>0</v>
      </c>
      <c r="E129" s="421">
        <f t="shared" si="15"/>
        <v>412286</v>
      </c>
      <c r="F129" s="421">
        <f t="shared" si="15"/>
        <v>660920</v>
      </c>
      <c r="G129" s="421">
        <f t="shared" si="15"/>
        <v>113184</v>
      </c>
      <c r="H129" s="421">
        <f t="shared" si="15"/>
        <v>20</v>
      </c>
      <c r="I129" s="421">
        <f t="shared" si="15"/>
        <v>0</v>
      </c>
      <c r="J129" s="421">
        <f t="shared" si="15"/>
        <v>0</v>
      </c>
      <c r="K129" s="421">
        <f t="shared" si="15"/>
        <v>2701506</v>
      </c>
      <c r="L129" s="421">
        <f t="shared" si="15"/>
        <v>3373600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1515096</v>
      </c>
      <c r="D150" s="411">
        <f t="shared" ref="D150:K150" si="16">SUM(D129,D130,D138,D148,D149)</f>
        <v>0</v>
      </c>
      <c r="E150" s="411">
        <f t="shared" si="16"/>
        <v>412286</v>
      </c>
      <c r="F150" s="411">
        <f t="shared" si="16"/>
        <v>660920</v>
      </c>
      <c r="G150" s="411">
        <f t="shared" si="16"/>
        <v>113184</v>
      </c>
      <c r="H150" s="411">
        <f t="shared" si="16"/>
        <v>20</v>
      </c>
      <c r="I150" s="411">
        <f t="shared" si="16"/>
        <v>0</v>
      </c>
      <c r="J150" s="411">
        <f t="shared" si="16"/>
        <v>0</v>
      </c>
      <c r="K150" s="411">
        <f t="shared" si="16"/>
        <v>2701506</v>
      </c>
      <c r="L150" s="411">
        <f>SUM(L129,L130,L138,L148,L149)</f>
        <v>3373600</v>
      </c>
    </row>
    <row r="151" spans="1:14" ht="12.75" customHeight="1" thickTop="1" x14ac:dyDescent="0.2">
      <c r="A151" s="2285" t="s">
        <v>1378</v>
      </c>
      <c r="B151" s="2286"/>
      <c r="C151" s="412"/>
      <c r="D151" s="412"/>
      <c r="E151" s="412"/>
      <c r="F151" s="412"/>
      <c r="G151" s="412"/>
      <c r="H151" s="412"/>
      <c r="I151" s="412"/>
      <c r="J151" s="409"/>
      <c r="K151" s="436">
        <f>'Revenues 9-14'!D275-'Expenditures 15-22'!K150</f>
        <v>977484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1052400</v>
      </c>
      <c r="I163" s="409"/>
      <c r="J163" s="409"/>
      <c r="K163" s="410">
        <f>SUM(C163:H163)</f>
        <v>1052400</v>
      </c>
      <c r="L163" s="1804">
        <v>1460000</v>
      </c>
    </row>
    <row r="164" spans="1:14" ht="33.75" customHeight="1" x14ac:dyDescent="0.2">
      <c r="A164" s="1774" t="s">
        <v>290</v>
      </c>
      <c r="B164" s="532" t="s">
        <v>32</v>
      </c>
      <c r="C164" s="409"/>
      <c r="D164" s="409"/>
      <c r="E164" s="409"/>
      <c r="F164" s="409"/>
      <c r="G164" s="409"/>
      <c r="H164" s="1807">
        <v>2405000</v>
      </c>
      <c r="I164" s="409"/>
      <c r="J164" s="409"/>
      <c r="K164" s="410">
        <f>SUM(C164:J164)</f>
        <v>2405000</v>
      </c>
      <c r="L164" s="1807">
        <v>2016000</v>
      </c>
    </row>
    <row r="165" spans="1:14" ht="13.5" customHeight="1" thickBot="1" x14ac:dyDescent="0.25">
      <c r="A165" s="1758" t="s">
        <v>865</v>
      </c>
      <c r="B165" s="533" t="s">
        <v>87</v>
      </c>
      <c r="C165" s="409"/>
      <c r="D165" s="409"/>
      <c r="E165" s="422"/>
      <c r="F165" s="409"/>
      <c r="G165" s="409"/>
      <c r="H165" s="1807"/>
      <c r="I165" s="503"/>
      <c r="J165" s="409"/>
      <c r="K165" s="410">
        <f>SUM(C165:J165)</f>
        <v>0</v>
      </c>
      <c r="L165" s="1807">
        <v>18000</v>
      </c>
    </row>
    <row r="166" spans="1:14" ht="12.75" customHeight="1" thickTop="1" thickBot="1" x14ac:dyDescent="0.25">
      <c r="A166" s="877" t="s">
        <v>724</v>
      </c>
      <c r="B166" s="464" t="s">
        <v>571</v>
      </c>
      <c r="C166" s="409"/>
      <c r="D166" s="409"/>
      <c r="E166" s="424">
        <f>SUM(E162,E163,E164,E165)</f>
        <v>0</v>
      </c>
      <c r="F166" s="409"/>
      <c r="G166" s="409"/>
      <c r="H166" s="421">
        <f>SUM(H162,H163,H164,H165)</f>
        <v>3457400</v>
      </c>
      <c r="I166" s="433"/>
      <c r="J166" s="409"/>
      <c r="K166" s="421">
        <f>SUM(K162,K163,K164,K165)</f>
        <v>3457400</v>
      </c>
      <c r="L166" s="421">
        <f>SUM(L162,L163,L164,L165)</f>
        <v>3494000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3457400</v>
      </c>
      <c r="I168" s="433"/>
      <c r="J168" s="409"/>
      <c r="K168" s="421">
        <f>SUM(K154,K166,K167)</f>
        <v>3457400</v>
      </c>
      <c r="L168" s="421">
        <f>SUM(L154,L166,L167)</f>
        <v>3494000</v>
      </c>
    </row>
    <row r="169" spans="1:14" ht="23.25" thickTop="1" x14ac:dyDescent="0.2">
      <c r="A169" s="1766" t="s">
        <v>1155</v>
      </c>
      <c r="B169" s="463"/>
      <c r="C169" s="409"/>
      <c r="D169" s="409"/>
      <c r="E169" s="409"/>
      <c r="F169" s="409"/>
      <c r="G169" s="409"/>
      <c r="H169" s="412"/>
      <c r="I169" s="409"/>
      <c r="J169" s="409"/>
      <c r="K169" s="436">
        <f>'Revenues 9-14'!E275-'Expenditures 15-22'!K168</f>
        <v>-351529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9819</v>
      </c>
      <c r="D176" s="408"/>
      <c r="E176" s="408">
        <v>1709248</v>
      </c>
      <c r="F176" s="408"/>
      <c r="G176" s="408"/>
      <c r="H176" s="408"/>
      <c r="I176" s="432"/>
      <c r="J176" s="432"/>
      <c r="K176" s="410">
        <f>SUM(C176:J176)</f>
        <v>1719067</v>
      </c>
      <c r="L176" s="408">
        <v>1745000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9819</v>
      </c>
      <c r="D178" s="421">
        <f t="shared" ref="D178:J178" si="17">SUM(D174,D176,D177)</f>
        <v>0</v>
      </c>
      <c r="E178" s="421">
        <f t="shared" si="17"/>
        <v>1709248</v>
      </c>
      <c r="F178" s="421">
        <f t="shared" si="17"/>
        <v>0</v>
      </c>
      <c r="G178" s="421">
        <f t="shared" si="17"/>
        <v>0</v>
      </c>
      <c r="H178" s="421">
        <f t="shared" si="17"/>
        <v>0</v>
      </c>
      <c r="I178" s="421">
        <f t="shared" si="17"/>
        <v>0</v>
      </c>
      <c r="J178" s="421">
        <f t="shared" si="17"/>
        <v>0</v>
      </c>
      <c r="K178" s="421">
        <f>SUM(K174,K176,K177)</f>
        <v>1719067</v>
      </c>
      <c r="L178" s="421">
        <f>SUM(L174, L176:L177)</f>
        <v>1745000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9819</v>
      </c>
      <c r="D204" s="411">
        <f>SUM(D178,D179)</f>
        <v>0</v>
      </c>
      <c r="E204" s="411">
        <f>SUM(E178,E179,E190)</f>
        <v>1709248</v>
      </c>
      <c r="F204" s="411">
        <f>SUM(F178,F179)</f>
        <v>0</v>
      </c>
      <c r="G204" s="411">
        <f>SUM(G178,G179)</f>
        <v>0</v>
      </c>
      <c r="H204" s="411">
        <f>SUM(H178,H179,H190,H202,H203)</f>
        <v>0</v>
      </c>
      <c r="I204" s="411">
        <f>SUM(I178,I179)</f>
        <v>0</v>
      </c>
      <c r="J204" s="411">
        <f>SUM(J178,J179)</f>
        <v>0</v>
      </c>
      <c r="K204" s="410">
        <f>SUM(K178,K179,K190,K202,K203)</f>
        <v>1719067</v>
      </c>
      <c r="L204" s="411">
        <f>SUM(L178,L179,L190,L202,L203)</f>
        <v>1745000</v>
      </c>
    </row>
    <row r="205" spans="1:14" ht="23.25" thickTop="1" x14ac:dyDescent="0.2">
      <c r="A205" s="1766" t="s">
        <v>1155</v>
      </c>
      <c r="B205" s="463"/>
      <c r="C205" s="412"/>
      <c r="D205" s="412"/>
      <c r="E205" s="412"/>
      <c r="F205" s="412"/>
      <c r="G205" s="412"/>
      <c r="H205" s="412"/>
      <c r="I205" s="409"/>
      <c r="J205" s="409"/>
      <c r="K205" s="436">
        <f>'Revenues 9-14'!F275-'Expenditures 15-22'!K204</f>
        <v>497300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487659</v>
      </c>
      <c r="E209" s="409"/>
      <c r="F209" s="409"/>
      <c r="G209" s="409"/>
      <c r="H209" s="409"/>
      <c r="I209" s="409"/>
      <c r="J209" s="409"/>
      <c r="K209" s="410">
        <f>D209</f>
        <v>487659</v>
      </c>
      <c r="L209" s="408">
        <v>1076814</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102880</v>
      </c>
      <c r="E211" s="409"/>
      <c r="F211" s="409"/>
      <c r="G211" s="409"/>
      <c r="H211" s="409"/>
      <c r="I211" s="409"/>
      <c r="J211" s="409"/>
      <c r="K211" s="410">
        <f t="shared" si="19"/>
        <v>102880</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12736</v>
      </c>
      <c r="E213" s="409"/>
      <c r="F213" s="409"/>
      <c r="G213" s="409"/>
      <c r="H213" s="409"/>
      <c r="I213" s="409"/>
      <c r="J213" s="409"/>
      <c r="K213" s="410">
        <f t="shared" si="19"/>
        <v>12736</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3986</v>
      </c>
      <c r="E217" s="409"/>
      <c r="F217" s="409"/>
      <c r="G217" s="409"/>
      <c r="H217" s="409"/>
      <c r="I217" s="409"/>
      <c r="J217" s="409"/>
      <c r="K217" s="410">
        <f t="shared" si="19"/>
        <v>3986</v>
      </c>
      <c r="L217" s="408"/>
    </row>
    <row r="218" spans="1:12" x14ac:dyDescent="0.2">
      <c r="A218" s="1754" t="s">
        <v>1118</v>
      </c>
      <c r="B218" s="266">
        <v>1600</v>
      </c>
      <c r="C218" s="409"/>
      <c r="D218" s="408">
        <v>2374</v>
      </c>
      <c r="E218" s="409"/>
      <c r="F218" s="409"/>
      <c r="G218" s="409"/>
      <c r="H218" s="409"/>
      <c r="I218" s="409"/>
      <c r="J218" s="409"/>
      <c r="K218" s="410">
        <f t="shared" si="19"/>
        <v>2374</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18150</v>
      </c>
      <c r="E221" s="409"/>
      <c r="F221" s="409"/>
      <c r="G221" s="409"/>
      <c r="H221" s="409"/>
      <c r="I221" s="409"/>
      <c r="J221" s="409"/>
      <c r="K221" s="410">
        <f t="shared" si="19"/>
        <v>18150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627785</v>
      </c>
      <c r="E223" s="409"/>
      <c r="F223" s="409"/>
      <c r="G223" s="409"/>
      <c r="H223" s="409"/>
      <c r="I223" s="409"/>
      <c r="J223" s="409"/>
      <c r="K223" s="411">
        <f>SUM(K209:K222)</f>
        <v>627785</v>
      </c>
      <c r="L223" s="411">
        <f>SUM(L209:L222)</f>
        <v>1076814</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5206</v>
      </c>
      <c r="E226" s="409"/>
      <c r="F226" s="409"/>
      <c r="G226" s="409"/>
      <c r="H226" s="409"/>
      <c r="I226" s="409"/>
      <c r="J226" s="409"/>
      <c r="K226" s="410">
        <f t="shared" ref="K226:K231" si="20">D226</f>
        <v>5206</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v>739</v>
      </c>
      <c r="E229" s="409"/>
      <c r="F229" s="409"/>
      <c r="G229" s="409"/>
      <c r="H229" s="409"/>
      <c r="I229" s="409"/>
      <c r="J229" s="409"/>
      <c r="K229" s="410">
        <f t="shared" si="20"/>
        <v>739</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5945</v>
      </c>
      <c r="E232" s="409"/>
      <c r="F232" s="409"/>
      <c r="G232" s="409"/>
      <c r="H232" s="409"/>
      <c r="I232" s="409"/>
      <c r="J232" s="409"/>
      <c r="K232" s="411">
        <f>SUM(K226:K231)</f>
        <v>5945</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1849</v>
      </c>
      <c r="E234" s="409"/>
      <c r="F234" s="409"/>
      <c r="G234" s="409"/>
      <c r="H234" s="409"/>
      <c r="I234" s="409"/>
      <c r="J234" s="409"/>
      <c r="K234" s="416">
        <f>D234</f>
        <v>1849</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1849</v>
      </c>
      <c r="E237" s="409"/>
      <c r="F237" s="409"/>
      <c r="G237" s="409"/>
      <c r="H237" s="409"/>
      <c r="I237" s="409"/>
      <c r="J237" s="409"/>
      <c r="K237" s="411">
        <f>SUM(K234:K236)</f>
        <v>1849</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c r="E240" s="409"/>
      <c r="F240" s="409"/>
      <c r="G240" s="409"/>
      <c r="H240" s="409"/>
      <c r="I240" s="409"/>
      <c r="J240" s="409"/>
      <c r="K240" s="416">
        <f t="shared" ref="K240:K250" si="21">D240</f>
        <v>0</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62722</v>
      </c>
      <c r="E253" s="409"/>
      <c r="F253" s="409"/>
      <c r="G253" s="409"/>
      <c r="H253" s="409"/>
      <c r="I253" s="409"/>
      <c r="J253" s="409"/>
      <c r="K253" s="416">
        <f>D253</f>
        <v>62722</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62722</v>
      </c>
      <c r="E255" s="409"/>
      <c r="F255" s="409"/>
      <c r="G255" s="409"/>
      <c r="H255" s="409"/>
      <c r="I255" s="409"/>
      <c r="J255" s="409"/>
      <c r="K255" s="411">
        <f>SUM(K253:K254)</f>
        <v>62722</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308600</v>
      </c>
      <c r="E260" s="409"/>
      <c r="F260" s="409"/>
      <c r="G260" s="409"/>
      <c r="H260" s="409"/>
      <c r="I260" s="409"/>
      <c r="J260" s="409"/>
      <c r="K260" s="416">
        <f t="shared" si="22"/>
        <v>308600</v>
      </c>
      <c r="L260" s="408"/>
    </row>
    <row r="261" spans="1:12" x14ac:dyDescent="0.2">
      <c r="A261" s="1754" t="s">
        <v>1107</v>
      </c>
      <c r="B261" s="266">
        <v>2550</v>
      </c>
      <c r="C261" s="409"/>
      <c r="D261" s="408">
        <v>1918</v>
      </c>
      <c r="E261" s="409"/>
      <c r="F261" s="409"/>
      <c r="G261" s="409"/>
      <c r="H261" s="409"/>
      <c r="I261" s="409"/>
      <c r="J261" s="409"/>
      <c r="K261" s="416">
        <f t="shared" si="22"/>
        <v>1918</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310518</v>
      </c>
      <c r="E264" s="409"/>
      <c r="F264" s="409"/>
      <c r="G264" s="409"/>
      <c r="H264" s="409"/>
      <c r="I264" s="409"/>
      <c r="J264" s="409"/>
      <c r="K264" s="411">
        <f>SUM(K257:K263)</f>
        <v>310518</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381034</v>
      </c>
      <c r="E273" s="409"/>
      <c r="F273" s="409"/>
      <c r="G273" s="409"/>
      <c r="H273" s="409"/>
      <c r="I273" s="409"/>
      <c r="J273" s="409"/>
      <c r="K273" s="421">
        <f>SUM(K232,K237,K251,K255,K264,K271,K272)</f>
        <v>381034</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1008819</v>
      </c>
      <c r="E288" s="409"/>
      <c r="F288" s="409"/>
      <c r="G288" s="409"/>
      <c r="H288" s="411">
        <f>H286</f>
        <v>0</v>
      </c>
      <c r="I288" s="409"/>
      <c r="J288" s="409"/>
      <c r="K288" s="411">
        <f>SUM(K223,K273,K274,K278,K286,K287)</f>
        <v>1008819</v>
      </c>
      <c r="L288" s="411">
        <f>SUM(L223,L273,L274,L278,L286,L287)</f>
        <v>1076814</v>
      </c>
    </row>
    <row r="289" spans="1:14" ht="23.25" thickTop="1" x14ac:dyDescent="0.2">
      <c r="A289" s="891" t="s">
        <v>1155</v>
      </c>
      <c r="B289" s="892"/>
      <c r="C289" s="409"/>
      <c r="D289" s="412"/>
      <c r="E289" s="409"/>
      <c r="F289" s="409"/>
      <c r="G289" s="409"/>
      <c r="H289" s="437"/>
      <c r="I289" s="409"/>
      <c r="J289" s="409"/>
      <c r="K289" s="436">
        <f>'Revenues 9-14'!G275-'Expenditures 15-22'!K288</f>
        <v>677659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v>2719021</v>
      </c>
      <c r="D294" s="408"/>
      <c r="E294" s="408"/>
      <c r="F294" s="408"/>
      <c r="G294" s="408"/>
      <c r="H294" s="408"/>
      <c r="I294" s="432"/>
      <c r="J294" s="432"/>
      <c r="K294" s="410">
        <f>SUM(C294:J294)</f>
        <v>2719021</v>
      </c>
      <c r="L294" s="432">
        <v>3650000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2719021</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2719021</v>
      </c>
      <c r="L296" s="421">
        <f t="shared" si="23"/>
        <v>3650000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2719021</v>
      </c>
      <c r="D305" s="411">
        <f>SUM(D296)</f>
        <v>0</v>
      </c>
      <c r="E305" s="411">
        <f>SUM(E296,E303)</f>
        <v>0</v>
      </c>
      <c r="F305" s="411">
        <f>SUM(F296)</f>
        <v>0</v>
      </c>
      <c r="G305" s="411">
        <f>SUM(G296)</f>
        <v>0</v>
      </c>
      <c r="H305" s="411">
        <f>SUM(H296,H303)</f>
        <v>0</v>
      </c>
      <c r="I305" s="411">
        <f>SUM(I296)</f>
        <v>0</v>
      </c>
      <c r="J305" s="411">
        <f>SUM(J296)</f>
        <v>0</v>
      </c>
      <c r="K305" s="411">
        <f>SUM(K296,K303,K304)</f>
        <v>2719021</v>
      </c>
      <c r="L305" s="411">
        <f>SUM(L296,L303,L304)</f>
        <v>3650000</v>
      </c>
    </row>
    <row r="306" spans="1:14" ht="23.25" customHeight="1" thickTop="1" x14ac:dyDescent="0.2">
      <c r="A306" s="2283" t="s">
        <v>1155</v>
      </c>
      <c r="B306" s="2284"/>
      <c r="C306" s="415"/>
      <c r="D306" s="415"/>
      <c r="E306" s="415"/>
      <c r="F306" s="415"/>
      <c r="G306" s="415"/>
      <c r="H306" s="415"/>
      <c r="I306" s="415"/>
      <c r="J306" s="415"/>
      <c r="K306" s="426">
        <f>'Revenues 9-14'!H275-'Expenditures 15-22'!K305</f>
        <v>-2719021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475</v>
      </c>
      <c r="F314" s="432"/>
      <c r="G314" s="432"/>
      <c r="H314" s="432"/>
      <c r="I314" s="432"/>
      <c r="J314" s="432"/>
      <c r="K314" s="1051">
        <f t="shared" si="24"/>
        <v>475</v>
      </c>
      <c r="L314" s="432">
        <v>80000</v>
      </c>
      <c r="M314" s="899"/>
      <c r="N314" s="899"/>
    </row>
    <row r="315" spans="1:14" s="18" customFormat="1" x14ac:dyDescent="0.2">
      <c r="A315" s="881" t="s">
        <v>272</v>
      </c>
      <c r="B315" s="525" t="s">
        <v>321</v>
      </c>
      <c r="C315" s="432"/>
      <c r="D315" s="432"/>
      <c r="E315" s="432">
        <v>217928</v>
      </c>
      <c r="F315" s="432"/>
      <c r="G315" s="432"/>
      <c r="H315" s="432"/>
      <c r="I315" s="432"/>
      <c r="J315" s="432"/>
      <c r="K315" s="1051">
        <f t="shared" si="24"/>
        <v>217928</v>
      </c>
      <c r="L315" s="432">
        <v>260000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44775</v>
      </c>
      <c r="D318" s="432"/>
      <c r="E318" s="432">
        <v>31917</v>
      </c>
      <c r="F318" s="432"/>
      <c r="G318" s="432"/>
      <c r="H318" s="432"/>
      <c r="I318" s="432"/>
      <c r="J318" s="432"/>
      <c r="K318" s="1051">
        <f t="shared" si="24"/>
        <v>76692</v>
      </c>
      <c r="L318" s="432">
        <v>115000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50113</v>
      </c>
      <c r="F320" s="432"/>
      <c r="G320" s="432"/>
      <c r="H320" s="432"/>
      <c r="I320" s="432"/>
      <c r="J320" s="432"/>
      <c r="K320" s="1051">
        <f t="shared" si="24"/>
        <v>50113</v>
      </c>
      <c r="L320" s="432">
        <v>70000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44775</v>
      </c>
      <c r="D323" s="1052">
        <f t="shared" ref="D323:J323" si="25">SUM(D312:D322)</f>
        <v>0</v>
      </c>
      <c r="E323" s="1052">
        <f t="shared" si="25"/>
        <v>300433</v>
      </c>
      <c r="F323" s="1052">
        <f t="shared" si="25"/>
        <v>0</v>
      </c>
      <c r="G323" s="1052">
        <f t="shared" si="25"/>
        <v>0</v>
      </c>
      <c r="H323" s="1052">
        <f t="shared" si="25"/>
        <v>0</v>
      </c>
      <c r="I323" s="1052">
        <f t="shared" si="25"/>
        <v>0</v>
      </c>
      <c r="J323" s="1052">
        <f t="shared" si="25"/>
        <v>0</v>
      </c>
      <c r="K323" s="1052">
        <f>SUM(K312:K322)</f>
        <v>345208</v>
      </c>
      <c r="L323" s="1052">
        <f>SUM(L312:L322)</f>
        <v>525000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44775</v>
      </c>
      <c r="D331" s="1052">
        <f t="shared" ref="D331:J331" si="26">SUM(D323)</f>
        <v>0</v>
      </c>
      <c r="E331" s="1052">
        <f t="shared" si="26"/>
        <v>300433</v>
      </c>
      <c r="F331" s="1052">
        <f t="shared" si="26"/>
        <v>0</v>
      </c>
      <c r="G331" s="1052">
        <f t="shared" si="26"/>
        <v>0</v>
      </c>
      <c r="H331" s="1052">
        <f>SUM(H323,H329)</f>
        <v>0</v>
      </c>
      <c r="I331" s="1052">
        <f t="shared" si="26"/>
        <v>0</v>
      </c>
      <c r="J331" s="1052">
        <f t="shared" si="26"/>
        <v>0</v>
      </c>
      <c r="K331" s="1052">
        <f>SUM(K323,K329)</f>
        <v>345208</v>
      </c>
      <c r="L331" s="421">
        <f>SUM(L323,L329,L330)</f>
        <v>525000</v>
      </c>
    </row>
    <row r="332" spans="1:14" ht="12.75" customHeight="1" thickTop="1" x14ac:dyDescent="0.2">
      <c r="A332" s="2285" t="s">
        <v>1155</v>
      </c>
      <c r="B332" s="2286"/>
      <c r="C332" s="409"/>
      <c r="D332" s="409"/>
      <c r="E332" s="409"/>
      <c r="F332" s="409"/>
      <c r="G332" s="409"/>
      <c r="H332" s="409"/>
      <c r="I332" s="409"/>
      <c r="J332" s="409"/>
      <c r="K332" s="1055">
        <f>'Revenues 9-14'!J275-'Expenditures 15-22'!K331</f>
        <v>240692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v>1436760</v>
      </c>
      <c r="H337" s="408"/>
      <c r="I337" s="432"/>
      <c r="J337" s="432"/>
      <c r="K337" s="410">
        <f>SUM(C337:J337)</f>
        <v>1436760</v>
      </c>
      <c r="L337" s="408">
        <v>275000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1436760</v>
      </c>
      <c r="H339" s="411">
        <f t="shared" si="27"/>
        <v>0</v>
      </c>
      <c r="I339" s="411">
        <f t="shared" si="27"/>
        <v>0</v>
      </c>
      <c r="J339" s="411">
        <f t="shared" si="27"/>
        <v>0</v>
      </c>
      <c r="K339" s="411">
        <f t="shared" si="27"/>
        <v>1436760</v>
      </c>
      <c r="L339" s="411">
        <f t="shared" si="27"/>
        <v>275000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1436760</v>
      </c>
      <c r="H341" s="411">
        <f t="shared" si="28"/>
        <v>0</v>
      </c>
      <c r="I341" s="411">
        <f t="shared" si="28"/>
        <v>0</v>
      </c>
      <c r="J341" s="411">
        <f t="shared" si="28"/>
        <v>0</v>
      </c>
      <c r="K341" s="411">
        <f t="shared" si="28"/>
        <v>1436760</v>
      </c>
      <c r="L341" s="411">
        <f t="shared" si="28"/>
        <v>275000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1436760</v>
      </c>
      <c r="H354" s="411">
        <f t="shared" si="29"/>
        <v>0</v>
      </c>
      <c r="I354" s="411">
        <f t="shared" si="29"/>
        <v>0</v>
      </c>
      <c r="J354" s="411">
        <f t="shared" si="29"/>
        <v>0</v>
      </c>
      <c r="K354" s="411">
        <f t="shared" si="29"/>
        <v>1436760</v>
      </c>
      <c r="L354" s="411">
        <f>SUM(L341,L344,L352,L353)</f>
        <v>275000</v>
      </c>
    </row>
    <row r="355" spans="1:14" ht="23.25" thickTop="1" x14ac:dyDescent="0.2">
      <c r="A355" s="1793" t="s">
        <v>1155</v>
      </c>
      <c r="B355" s="465"/>
      <c r="C355" s="428"/>
      <c r="D355" s="428"/>
      <c r="E355" s="415"/>
      <c r="F355" s="415"/>
      <c r="G355" s="415"/>
      <c r="H355" s="415"/>
      <c r="I355" s="415"/>
      <c r="J355" s="413"/>
      <c r="K355" s="410">
        <f>'Revenues 9-14'!K275-'Expenditures 15-22'!K354</f>
        <v>-1282484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6" colorId="8" zoomScale="110" zoomScaleNormal="110" workbookViewId="0">
      <selection activeCell="E21" sqref="E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1983</v>
      </c>
      <c r="C2" s="1074" t="s">
        <v>1984</v>
      </c>
      <c r="D2" s="1074" t="s">
        <v>1985</v>
      </c>
      <c r="E2" s="1074" t="s">
        <v>1986</v>
      </c>
      <c r="F2" s="1074" t="s">
        <v>1987</v>
      </c>
    </row>
    <row r="3" spans="1:6" ht="12" customHeight="1" x14ac:dyDescent="0.2">
      <c r="A3" s="2318"/>
      <c r="B3" s="543"/>
      <c r="C3" s="825"/>
      <c r="D3" s="826" t="s">
        <v>292</v>
      </c>
      <c r="E3" s="825"/>
      <c r="F3" s="826" t="s">
        <v>293</v>
      </c>
    </row>
    <row r="4" spans="1:6" ht="13.7" customHeight="1" x14ac:dyDescent="0.2">
      <c r="A4" s="541" t="s">
        <v>1350</v>
      </c>
      <c r="B4" s="556">
        <f>'Revenues 9-14'!C5</f>
        <v>20411715</v>
      </c>
      <c r="C4" s="508">
        <v>10372544</v>
      </c>
      <c r="D4" s="557">
        <f>B4-C4</f>
        <v>10039171</v>
      </c>
      <c r="E4" s="508">
        <v>21115548</v>
      </c>
      <c r="F4" s="557">
        <f>E4-C4</f>
        <v>10743004</v>
      </c>
    </row>
    <row r="5" spans="1:6" ht="13.7" customHeight="1" x14ac:dyDescent="0.2">
      <c r="A5" s="541" t="s">
        <v>1016</v>
      </c>
      <c r="B5" s="556">
        <f>'Revenues 9-14'!D5</f>
        <v>3209983</v>
      </c>
      <c r="C5" s="508">
        <v>1631778</v>
      </c>
      <c r="D5" s="557">
        <f t="shared" ref="D5:D18" si="0">B5-C5</f>
        <v>1578205</v>
      </c>
      <c r="E5" s="508">
        <v>3322604</v>
      </c>
      <c r="F5" s="557">
        <f>E5-C5</f>
        <v>1690826</v>
      </c>
    </row>
    <row r="6" spans="1:6" ht="13.7" customHeight="1" x14ac:dyDescent="0.2">
      <c r="A6" s="541" t="s">
        <v>472</v>
      </c>
      <c r="B6" s="556">
        <f>'Revenues 9-14'!E5</f>
        <v>3105871</v>
      </c>
      <c r="C6" s="508">
        <v>1856175</v>
      </c>
      <c r="D6" s="557">
        <f t="shared" si="0"/>
        <v>1249696</v>
      </c>
      <c r="E6" s="508">
        <v>3671539</v>
      </c>
      <c r="F6" s="557">
        <f t="shared" ref="F6:F18" si="1">E6-C6</f>
        <v>1815364</v>
      </c>
    </row>
    <row r="7" spans="1:6" ht="13.7" customHeight="1" x14ac:dyDescent="0.2">
      <c r="A7" s="541" t="s">
        <v>161</v>
      </c>
      <c r="B7" s="556">
        <f>'Revenues 9-14'!F5</f>
        <v>1755172</v>
      </c>
      <c r="C7" s="508">
        <v>910760</v>
      </c>
      <c r="D7" s="557">
        <f t="shared" si="0"/>
        <v>844412</v>
      </c>
      <c r="E7" s="508">
        <v>1854930</v>
      </c>
      <c r="F7" s="557">
        <f t="shared" si="1"/>
        <v>944170</v>
      </c>
    </row>
    <row r="8" spans="1:6" ht="13.7" customHeight="1" x14ac:dyDescent="0.2">
      <c r="A8" s="541" t="s">
        <v>1380</v>
      </c>
      <c r="B8" s="556">
        <f>'Revenues 9-14'!G5</f>
        <v>1003150</v>
      </c>
      <c r="C8" s="508">
        <v>556576</v>
      </c>
      <c r="D8" s="557">
        <f t="shared" si="0"/>
        <v>446574</v>
      </c>
      <c r="E8" s="508">
        <v>1132859</v>
      </c>
      <c r="F8" s="557">
        <f t="shared" si="1"/>
        <v>576283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162879</v>
      </c>
      <c r="C10" s="508">
        <v>139144</v>
      </c>
      <c r="D10" s="557">
        <f t="shared" si="0"/>
        <v>23735</v>
      </c>
      <c r="E10" s="508">
        <v>283047</v>
      </c>
      <c r="F10" s="557">
        <f t="shared" si="1"/>
        <v>143903</v>
      </c>
    </row>
    <row r="11" spans="1:6" x14ac:dyDescent="0.2">
      <c r="A11" s="541" t="s">
        <v>470</v>
      </c>
      <c r="B11" s="556">
        <f>'Revenues 9-14'!J5</f>
        <v>585900</v>
      </c>
      <c r="C11" s="508">
        <v>303586</v>
      </c>
      <c r="D11" s="557">
        <f t="shared" si="0"/>
        <v>282314</v>
      </c>
      <c r="E11" s="508">
        <v>617862</v>
      </c>
      <c r="F11" s="557">
        <f t="shared" si="1"/>
        <v>314276</v>
      </c>
    </row>
    <row r="12" spans="1:6" ht="13.7" customHeight="1" x14ac:dyDescent="0.2">
      <c r="A12" s="541" t="s">
        <v>163</v>
      </c>
      <c r="B12" s="556">
        <f>'Revenues 9-14'!K5</f>
        <v>154276</v>
      </c>
      <c r="C12" s="508">
        <v>151793</v>
      </c>
      <c r="D12" s="557">
        <f t="shared" si="0"/>
        <v>2483</v>
      </c>
      <c r="E12" s="508">
        <v>309267</v>
      </c>
      <c r="F12" s="557">
        <f t="shared" si="1"/>
        <v>157474</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759857</v>
      </c>
      <c r="C14" s="508">
        <v>384543</v>
      </c>
      <c r="D14" s="557">
        <f t="shared" si="0"/>
        <v>375314</v>
      </c>
      <c r="E14" s="508">
        <v>782580</v>
      </c>
      <c r="F14" s="557">
        <f t="shared" si="1"/>
        <v>398037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683328</v>
      </c>
      <c r="C16" s="508">
        <v>354184</v>
      </c>
      <c r="D16" s="557">
        <f t="shared" si="0"/>
        <v>329144</v>
      </c>
      <c r="E16" s="508">
        <v>720727</v>
      </c>
      <c r="F16" s="557">
        <f t="shared" si="1"/>
        <v>366543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31832131</v>
      </c>
      <c r="C19" s="558">
        <f>SUM(C4:C18)</f>
        <v>16661083</v>
      </c>
      <c r="D19" s="558">
        <f>SUM(D4:D18)</f>
        <v>15171048</v>
      </c>
      <c r="E19" s="558">
        <f>SUM(E4:E18)</f>
        <v>33810963</v>
      </c>
      <c r="F19" s="558">
        <f>SUM(F4:F18)</f>
        <v>17149880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J40" sqref="J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70" t="s">
        <v>1988</v>
      </c>
      <c r="D2" s="1570" t="s">
        <v>1989</v>
      </c>
      <c r="E2" s="1570" t="s">
        <v>1990</v>
      </c>
      <c r="F2" s="1570" t="s">
        <v>1991</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1645</v>
      </c>
      <c r="H30" s="129" t="s">
        <v>1994</v>
      </c>
      <c r="I30" s="129" t="s">
        <v>1995</v>
      </c>
      <c r="J30" s="1239" t="s">
        <v>3</v>
      </c>
      <c r="K30" s="118"/>
    </row>
    <row r="31" spans="1:11" ht="12" customHeight="1" x14ac:dyDescent="0.2">
      <c r="A31" s="1094" t="s">
        <v>2099</v>
      </c>
      <c r="B31" s="650">
        <v>37408</v>
      </c>
      <c r="C31" s="1092">
        <v>14478190</v>
      </c>
      <c r="D31" s="1551">
        <v>6</v>
      </c>
      <c r="E31" s="1092">
        <v>4551710</v>
      </c>
      <c r="F31" s="1092"/>
      <c r="G31" s="1092"/>
      <c r="H31" s="1092">
        <v>2365000</v>
      </c>
      <c r="I31" s="1093">
        <f>((E31+F31)-H31)+G31</f>
        <v>2186710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2099</v>
      </c>
      <c r="B33" s="650">
        <v>37408</v>
      </c>
      <c r="C33" s="1092">
        <v>520000</v>
      </c>
      <c r="D33" s="1551">
        <v>6</v>
      </c>
      <c r="E33" s="1092">
        <v>260000</v>
      </c>
      <c r="F33" s="1092"/>
      <c r="G33" s="1092"/>
      <c r="H33" s="1092">
        <v>40000</v>
      </c>
      <c r="I33" s="1093">
        <f t="shared" ref="I33:I48" si="1">((E33+F33)-H33)+G33</f>
        <v>220000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t="s">
        <v>2099</v>
      </c>
      <c r="B35" s="650">
        <v>42535</v>
      </c>
      <c r="C35" s="1095">
        <v>27000000</v>
      </c>
      <c r="D35" s="1551">
        <v>6</v>
      </c>
      <c r="E35" s="1095">
        <v>27000000</v>
      </c>
      <c r="F35" s="1095"/>
      <c r="G35" s="1095"/>
      <c r="H35" s="1095"/>
      <c r="I35" s="1093">
        <f t="shared" si="1"/>
        <v>27000000</v>
      </c>
      <c r="J35" s="1095">
        <v>26067732</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41998190</v>
      </c>
      <c r="D49" s="1550"/>
      <c r="E49" s="1093">
        <f t="shared" ref="E49:J49" si="2">SUM(E31:E48)</f>
        <v>31811710</v>
      </c>
      <c r="F49" s="1093">
        <f t="shared" si="2"/>
        <v>0</v>
      </c>
      <c r="G49" s="1093">
        <f t="shared" si="2"/>
        <v>0</v>
      </c>
      <c r="H49" s="1093">
        <f t="shared" si="2"/>
        <v>2405000</v>
      </c>
      <c r="I49" s="1093">
        <f t="shared" si="2"/>
        <v>29406710</v>
      </c>
      <c r="J49" s="1093">
        <f t="shared" si="2"/>
        <v>26067732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6" t="s">
        <v>1055</v>
      </c>
      <c r="G2" s="1827" t="s">
        <v>100</v>
      </c>
      <c r="H2" s="1827" t="s">
        <v>471</v>
      </c>
      <c r="I2" s="1827" t="s">
        <v>1354</v>
      </c>
      <c r="J2" s="1827" t="s">
        <v>1000</v>
      </c>
      <c r="K2" s="1827" t="s">
        <v>144</v>
      </c>
    </row>
    <row r="3" spans="1:11" x14ac:dyDescent="0.2">
      <c r="A3" s="2360" t="s">
        <v>1996</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1998</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I21" sqref="I2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169000</v>
      </c>
      <c r="D5" s="634"/>
      <c r="E5" s="634"/>
      <c r="F5" s="1057">
        <f>(C5+D5)-E5</f>
        <v>169000</v>
      </c>
      <c r="G5" s="630"/>
      <c r="H5" s="636"/>
      <c r="I5" s="636"/>
      <c r="J5" s="636"/>
      <c r="K5" s="641"/>
      <c r="L5" s="1056">
        <f>F5-K5</f>
        <v>169000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55053617</v>
      </c>
      <c r="D8" s="635">
        <v>4155781</v>
      </c>
      <c r="E8" s="635"/>
      <c r="F8" s="1057">
        <f>(C8+D8)-E8</f>
        <v>59209398</v>
      </c>
      <c r="G8" s="631">
        <v>50</v>
      </c>
      <c r="H8" s="571">
        <v>14717100</v>
      </c>
      <c r="I8" s="571">
        <v>890862</v>
      </c>
      <c r="J8" s="571"/>
      <c r="K8" s="1056">
        <f>(H8+I8)-J8</f>
        <v>15607962</v>
      </c>
      <c r="L8" s="1056">
        <f>F8-K8</f>
        <v>43601436</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544618</v>
      </c>
      <c r="D10" s="1058"/>
      <c r="E10" s="1058"/>
      <c r="F10" s="1059">
        <f>(C10+D10)-E10</f>
        <v>544618</v>
      </c>
      <c r="G10" s="631">
        <v>20</v>
      </c>
      <c r="H10" s="1060">
        <v>544618</v>
      </c>
      <c r="I10" s="1060"/>
      <c r="J10" s="1060"/>
      <c r="K10" s="1056">
        <f>(H10+I10)-J10</f>
        <v>544618</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16878900</v>
      </c>
      <c r="D12" s="635">
        <v>909727</v>
      </c>
      <c r="E12" s="635"/>
      <c r="F12" s="1057">
        <f>(C12+D12)-E12</f>
        <v>17788627</v>
      </c>
      <c r="G12" s="631">
        <v>10</v>
      </c>
      <c r="H12" s="571">
        <v>12058962</v>
      </c>
      <c r="I12" s="571">
        <v>629729</v>
      </c>
      <c r="J12" s="571"/>
      <c r="K12" s="1056">
        <f>(H12+I12)-J12</f>
        <v>12688691</v>
      </c>
      <c r="L12" s="1056">
        <f>F12-K12</f>
        <v>5099936</v>
      </c>
    </row>
    <row r="13" spans="1:14" ht="14.25" thickTop="1" thickBot="1" x14ac:dyDescent="0.25">
      <c r="A13" s="646" t="s">
        <v>1312</v>
      </c>
      <c r="B13" s="285">
        <v>252</v>
      </c>
      <c r="C13" s="635">
        <v>106433</v>
      </c>
      <c r="D13" s="635"/>
      <c r="E13" s="635"/>
      <c r="F13" s="1057">
        <f>(C13+D13)-E13</f>
        <v>106433</v>
      </c>
      <c r="G13" s="631">
        <v>5</v>
      </c>
      <c r="H13" s="571">
        <v>106433</v>
      </c>
      <c r="I13" s="571"/>
      <c r="J13" s="571"/>
      <c r="K13" s="1056">
        <f>(H13+I13)-J13</f>
        <v>106433</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72752568</v>
      </c>
      <c r="D16" s="637">
        <f>SUM(D3,D5:D6,D8:D10,D12:D15)</f>
        <v>5065508</v>
      </c>
      <c r="E16" s="637">
        <f>SUM(E3,E5:E6,E8:E10,E12:E15)</f>
        <v>0</v>
      </c>
      <c r="F16" s="637">
        <f>SUM(F3,F5:F6,F8:F10,F12:F15)</f>
        <v>77818076</v>
      </c>
      <c r="G16" s="631"/>
      <c r="H16" s="637">
        <f>SUM(H3,H6,H8:H10,H12:H14,)</f>
        <v>27427113</v>
      </c>
      <c r="I16" s="637">
        <f>SUM(I3,I6,I8:I10,I12:I14,)</f>
        <v>1520591</v>
      </c>
      <c r="J16" s="637">
        <f>SUM(J3,J6,J8:J10,J12:J14,)</f>
        <v>0</v>
      </c>
      <c r="K16" s="1057">
        <f>(H16+I16)-J16</f>
        <v>28947704</v>
      </c>
      <c r="L16" s="1057">
        <f>F16-K16</f>
        <v>48870372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1520591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7" activePane="bottomLeft" state="frozen"/>
      <selection pane="bottomLeft" activeCell="F189" sqref="F18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34068022</v>
      </c>
      <c r="G8" s="356"/>
    </row>
    <row r="9" spans="1:7" ht="12" customHeight="1" x14ac:dyDescent="0.2">
      <c r="A9" s="358" t="s">
        <v>528</v>
      </c>
      <c r="B9" s="934" t="s">
        <v>1804</v>
      </c>
      <c r="C9" s="357"/>
      <c r="D9" s="358" t="s">
        <v>580</v>
      </c>
      <c r="E9" s="575"/>
      <c r="F9" s="936">
        <f>'Expenditures 15-22'!K150</f>
        <v>2701506</v>
      </c>
      <c r="G9" s="937"/>
    </row>
    <row r="10" spans="1:7" ht="12" customHeight="1" x14ac:dyDescent="0.2">
      <c r="A10" s="358" t="s">
        <v>578</v>
      </c>
      <c r="B10" s="934" t="s">
        <v>1805</v>
      </c>
      <c r="C10" s="357"/>
      <c r="D10" s="358" t="s">
        <v>580</v>
      </c>
      <c r="E10" s="575"/>
      <c r="F10" s="936">
        <f>'Expenditures 15-22'!K168</f>
        <v>3457400</v>
      </c>
      <c r="G10" s="937"/>
    </row>
    <row r="11" spans="1:7" ht="12" customHeight="1" x14ac:dyDescent="0.2">
      <c r="A11" s="358" t="s">
        <v>529</v>
      </c>
      <c r="B11" s="934" t="s">
        <v>1806</v>
      </c>
      <c r="C11" s="357"/>
      <c r="D11" s="358" t="s">
        <v>580</v>
      </c>
      <c r="E11" s="575"/>
      <c r="F11" s="936">
        <f>'Expenditures 15-22'!K204</f>
        <v>1719067</v>
      </c>
      <c r="G11" s="937"/>
    </row>
    <row r="12" spans="1:7" ht="12" customHeight="1" x14ac:dyDescent="0.2">
      <c r="A12" s="358" t="s">
        <v>530</v>
      </c>
      <c r="B12" s="934" t="s">
        <v>1807</v>
      </c>
      <c r="C12" s="357"/>
      <c r="D12" s="358" t="s">
        <v>580</v>
      </c>
      <c r="E12" s="575"/>
      <c r="F12" s="936">
        <f>'Expenditures 15-22'!K288</f>
        <v>1008819</v>
      </c>
      <c r="G12" s="937"/>
    </row>
    <row r="13" spans="1:7" ht="12" customHeight="1" x14ac:dyDescent="0.2">
      <c r="A13" s="358" t="s">
        <v>112</v>
      </c>
      <c r="B13" s="934" t="s">
        <v>1808</v>
      </c>
      <c r="C13" s="357"/>
      <c r="D13" s="358" t="s">
        <v>580</v>
      </c>
      <c r="E13" s="575"/>
      <c r="F13" s="936">
        <f>'Expenditures 15-22'!K331</f>
        <v>345208</v>
      </c>
      <c r="G13" s="938"/>
    </row>
    <row r="14" spans="1:7" ht="12" customHeight="1" thickBot="1" x14ac:dyDescent="0.25">
      <c r="A14" s="939"/>
      <c r="B14" s="576"/>
      <c r="C14" s="577"/>
      <c r="D14" s="994" t="s">
        <v>580</v>
      </c>
      <c r="E14" s="588" t="s">
        <v>1112</v>
      </c>
      <c r="F14" s="940">
        <f>SUM(F8:F13)</f>
        <v>43300022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90146</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133477</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4446184</v>
      </c>
      <c r="G53" s="356"/>
    </row>
    <row r="54" spans="1:7" ht="12" customHeight="1" x14ac:dyDescent="0.2">
      <c r="A54" s="358" t="s">
        <v>527</v>
      </c>
      <c r="B54" s="358" t="s">
        <v>1816</v>
      </c>
      <c r="C54" s="955" t="s">
        <v>1138</v>
      </c>
      <c r="D54" s="951" t="s">
        <v>1278</v>
      </c>
      <c r="E54" s="575"/>
      <c r="F54" s="1098">
        <f>'Expenditures 15-22'!G114</f>
        <v>796542</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113184</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2405000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2374</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7986907</v>
      </c>
      <c r="G75" s="356"/>
    </row>
    <row r="76" spans="1:8" s="961" customFormat="1" ht="12" customHeight="1" thickTop="1" thickBot="1" x14ac:dyDescent="0.25">
      <c r="A76" s="581"/>
      <c r="B76" s="579"/>
      <c r="C76" s="580"/>
      <c r="D76" s="960" t="s">
        <v>1791</v>
      </c>
      <c r="E76" s="591"/>
      <c r="F76" s="1104">
        <f>(F14-F75)</f>
        <v>35313115</v>
      </c>
      <c r="G76" s="358"/>
    </row>
    <row r="77" spans="1:8" s="961" customFormat="1" ht="12" customHeight="1" thickTop="1" x14ac:dyDescent="0.2">
      <c r="A77" s="582"/>
      <c r="B77" s="579"/>
      <c r="C77" s="580"/>
      <c r="D77" s="960" t="s">
        <v>2027</v>
      </c>
      <c r="E77" s="591"/>
      <c r="F77" s="1566">
        <v>3395.26</v>
      </c>
      <c r="G77" s="359"/>
      <c r="H77" s="358"/>
    </row>
    <row r="78" spans="1:8" s="961" customFormat="1" ht="12" customHeight="1" thickBot="1" x14ac:dyDescent="0.25">
      <c r="A78" s="583"/>
      <c r="B78" s="579"/>
      <c r="C78" s="580"/>
      <c r="D78" s="960" t="s">
        <v>1858</v>
      </c>
      <c r="E78" s="591" t="s">
        <v>1112</v>
      </c>
      <c r="F78" s="1105">
        <f>IF(F77&gt;0,F76/F77," Complete Line 77")</f>
        <v>10400.710107620624</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2140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154830</v>
      </c>
      <c r="G93" s="969"/>
    </row>
    <row r="94" spans="1:7" ht="12" customHeight="1" x14ac:dyDescent="0.2">
      <c r="A94" s="970" t="s">
        <v>146</v>
      </c>
      <c r="B94" s="970" t="s">
        <v>182</v>
      </c>
      <c r="C94" s="967">
        <v>1700</v>
      </c>
      <c r="D94" s="976" t="str">
        <f>'Revenues 9-14'!A82</f>
        <v>Total District/School Activity Income</v>
      </c>
      <c r="E94" s="384"/>
      <c r="F94" s="1063">
        <f>SUM('Revenues 9-14'!C82,'Revenues 9-14'!D82)</f>
        <v>104776</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167</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469007</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635722</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92911</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3458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459055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1327</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616317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983657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36128</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264742</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138933</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72189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1701</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64111</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4101171</v>
      </c>
    </row>
    <row r="176" spans="1:7" ht="12" customHeight="1" x14ac:dyDescent="0.2">
      <c r="A176" s="584"/>
      <c r="B176" s="585"/>
      <c r="C176" s="586"/>
      <c r="D176" s="992" t="s">
        <v>1855</v>
      </c>
      <c r="E176" s="1046"/>
      <c r="F176" s="1108">
        <f>'PCTC-OEPP 28-29'!F76-F175</f>
        <v>31211944</v>
      </c>
    </row>
    <row r="177" spans="1:7" ht="12" customHeight="1" x14ac:dyDescent="0.2">
      <c r="A177" s="584"/>
      <c r="B177" s="585"/>
      <c r="C177" s="586"/>
      <c r="D177" s="992" t="s">
        <v>2011</v>
      </c>
      <c r="E177" s="1046"/>
      <c r="F177" s="1108">
        <f>'Cap Outlay Deprec 27'!I18</f>
        <v>1520591</v>
      </c>
    </row>
    <row r="178" spans="1:7" ht="12" customHeight="1" x14ac:dyDescent="0.2">
      <c r="A178" s="584"/>
      <c r="B178" s="585"/>
      <c r="C178" s="586"/>
      <c r="D178" s="992" t="s">
        <v>1857</v>
      </c>
      <c r="E178" s="1046"/>
      <c r="F178" s="1108">
        <f>F176+F177</f>
        <v>32732535</v>
      </c>
    </row>
    <row r="179" spans="1:7" ht="12" customHeight="1" x14ac:dyDescent="0.2">
      <c r="A179" s="584"/>
      <c r="B179" s="587"/>
      <c r="C179" s="586"/>
      <c r="D179" s="992" t="s">
        <v>2012</v>
      </c>
      <c r="E179" s="1046"/>
      <c r="F179" s="1109">
        <f>'PCTC-OEPP 28-29'!F77</f>
        <v>3395.26</v>
      </c>
      <c r="G179" s="68"/>
    </row>
    <row r="180" spans="1:7" ht="12" customHeight="1" thickBot="1" x14ac:dyDescent="0.25">
      <c r="A180" s="584"/>
      <c r="B180" s="587"/>
      <c r="C180" s="586"/>
      <c r="D180" s="992" t="s">
        <v>1933</v>
      </c>
      <c r="E180" s="1046" t="s">
        <v>1934</v>
      </c>
      <c r="F180" s="1110">
        <f>F178/F179</f>
        <v>9640.6563856670764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2089</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23558975</v>
      </c>
      <c r="F19" s="763"/>
      <c r="G19" s="765">
        <f>'Expenditures 15-22'!K33-SUM('Expenditures 15-22'!G33,'Expenditures 15-22'!I33)+'Expenditures 15-22'!D223</f>
        <v>23558975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752533</v>
      </c>
      <c r="F21" s="763"/>
      <c r="G21" s="765">
        <f>'Expenditures 15-22'!K42-SUM('Expenditures 15-22'!G42,'Expenditures 15-22'!I42)+'Expenditures 15-22'!K120-SUM('Expenditures 15-22'!G120,'Expenditures 15-22'!I120)+'Expenditures 15-22'!K174-SUM('Expenditures 15-22'!G174,'Expenditures 15-22'!I174)+'Expenditures 15-22'!D232</f>
        <v>752533</v>
      </c>
      <c r="H21" s="286"/>
      <c r="I21" s="215"/>
    </row>
    <row r="22" spans="1:9" s="2" customFormat="1" ht="12" customHeight="1" x14ac:dyDescent="0.2">
      <c r="A22" s="762" t="s">
        <v>644</v>
      </c>
      <c r="B22" s="758"/>
      <c r="C22" s="757">
        <v>2200</v>
      </c>
      <c r="D22" s="763"/>
      <c r="E22" s="764">
        <f>'Expenditures 15-22'!K47-SUM('Expenditures 15-22'!G47,'Expenditures 15-22'!I47)+'Expenditures 15-22'!D237</f>
        <v>663194</v>
      </c>
      <c r="F22" s="763"/>
      <c r="G22" s="765">
        <f>'Expenditures 15-22'!K47-SUM('Expenditures 15-22'!G47,'Expenditures 15-22'!I47)+'Expenditures 15-22'!D237</f>
        <v>663194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1876265</v>
      </c>
      <c r="F23" s="763"/>
      <c r="G23" s="764">
        <f>'Expenditures 15-22'!K53-SUM('Expenditures 15-22'!G53,'Expenditures 15-22'!I53)+'Expenditures 15-22'!D251+'Expenditures 15-22'!K323-SUM('Expenditures 15-22'!G323,'Expenditures 15-22'!I323)</f>
        <v>1876265</v>
      </c>
      <c r="H23" s="286"/>
      <c r="I23" s="215"/>
    </row>
    <row r="24" spans="1:9" s="2" customFormat="1" ht="12" customHeight="1" x14ac:dyDescent="0.2">
      <c r="A24" s="762" t="s">
        <v>646</v>
      </c>
      <c r="B24" s="758"/>
      <c r="C24" s="757">
        <v>2400</v>
      </c>
      <c r="D24" s="763"/>
      <c r="E24" s="764">
        <f>'Expenditures 15-22'!K57-SUM('Expenditures 15-22'!G57,'Expenditures 15-22'!I57)+'Expenditures 15-22'!D255</f>
        <v>1339285</v>
      </c>
      <c r="F24" s="763"/>
      <c r="G24" s="765">
        <f>'Expenditures 15-22'!K57-SUM('Expenditures 15-22'!G57,'Expenditures 15-22'!I57)+'Expenditures 15-22'!D255</f>
        <v>1339285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74732</v>
      </c>
      <c r="E26" s="764">
        <f>'Expenditures 15-22'!K122-SUM('Expenditures 15-22'!G122,'Expenditures 15-22'!I122)+E7</f>
        <v>0</v>
      </c>
      <c r="F26" s="764">
        <f>'Expenditures 15-22'!K59-SUM('Expenditures 15-22'!G59,'Expenditures 15-22'!I59)+'Expenditures 15-22'!D257-E7</f>
        <v>74732</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86210</v>
      </c>
      <c r="E27" s="764">
        <f>E8</f>
        <v>0</v>
      </c>
      <c r="F27" s="764">
        <f>'Expenditures 15-22'!K60-SUM('Expenditures 15-22'!G60,'Expenditures 15-22'!I60)+'Expenditures 15-22'!D258-E8</f>
        <v>86210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3086982</v>
      </c>
      <c r="F28" s="767">
        <f>'Expenditures 15-22'!K61-SUM('Expenditures 15-22'!G61,'Expenditures 15-22'!I61)+'Expenditures 15-22'!K124-SUM('Expenditures 15-22'!G124,'Expenditures 15-22'!I124)+'Expenditures 15-22'!D260-E9</f>
        <v>3086982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1720985</v>
      </c>
      <c r="F29" s="763"/>
      <c r="G29" s="765">
        <f>'Expenditures 15-22'!K62-SUM('Expenditures 15-22'!G62,'Expenditures 15-22'!I62)+'Expenditures 15-22'!K125-SUM('Expenditures 15-22'!G125,'Expenditures 15-22'!I125)+'Expenditures 15-22'!K176-SUM('Expenditures 15-22'!G176,'Expenditures 15-22'!I176)+'Expenditures 15-22'!D261</f>
        <v>1720985</v>
      </c>
      <c r="H29" s="392"/>
    </row>
    <row r="30" spans="1:9" ht="12" customHeight="1" x14ac:dyDescent="0.2">
      <c r="A30" s="762" t="s">
        <v>106</v>
      </c>
      <c r="B30" s="760"/>
      <c r="C30" s="757">
        <v>2560</v>
      </c>
      <c r="D30" s="763"/>
      <c r="E30" s="764">
        <f>'Expenditures 15-22'!K63-SUM('Expenditures 15-22'!G63,'Expenditures 15-22'!I63)+'Expenditures 15-22'!D262-E10</f>
        <v>1118687</v>
      </c>
      <c r="F30" s="763"/>
      <c r="G30" s="764">
        <f>'Expenditures 15-22'!K63-SUM('Expenditures 15-22'!G63,'Expenditures 15-22'!I63)+'Expenditures 15-22'!D262-E10</f>
        <v>1118687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33230</v>
      </c>
      <c r="E37" s="764">
        <f>E14</f>
        <v>0</v>
      </c>
      <c r="F37" s="764">
        <f>'Expenditures 15-22'!K71-SUM('Expenditures 15-22'!G71,'Expenditures 15-22'!I71)+'Expenditures 15-22'!D270-E14</f>
        <v>33230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42157</v>
      </c>
      <c r="F38" s="763"/>
      <c r="G38" s="764">
        <f>'Expenditures 15-22'!K73-SUM('Expenditures 15-22'!G73,'Expenditures 15-22'!I73)+'Expenditures 15-22'!K128-SUM('Expenditures 15-22'!G128,'Expenditures 15-22'!I128)+'Expenditures 15-22'!K177-SUM('Expenditures 15-22'!G177,'Expenditures 15-22'!I177)+'Expenditures 15-22'!D272</f>
        <v>42157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133477</v>
      </c>
      <c r="F39" s="763"/>
      <c r="G39" s="764">
        <f>'Expenditures 15-22'!K75-SUM('Expenditures 15-22'!G75,'Expenditures 15-22'!I75)+'Expenditures 15-22'!K130-SUM('Expenditures 15-22'!G130,'Expenditures 15-22'!I130)+'Expenditures 15-22'!K179-SUM('Expenditures 15-22'!G179,'Expenditures 15-22'!I179)+'Expenditures 15-22'!D274</f>
        <v>133477</v>
      </c>
    </row>
    <row r="40" spans="1:7" ht="12" customHeight="1" x14ac:dyDescent="0.2">
      <c r="A40" s="779" t="s">
        <v>162</v>
      </c>
      <c r="B40" s="780"/>
      <c r="C40" s="781"/>
      <c r="D40" s="767">
        <f>SUM(D19:D39)</f>
        <v>194172</v>
      </c>
      <c r="E40" s="767">
        <f>SUM(E19:E39)</f>
        <v>34292540</v>
      </c>
      <c r="F40" s="767">
        <f>SUM(F19:F39)</f>
        <v>3281154</v>
      </c>
      <c r="G40" s="767">
        <f>SUM(G19:G39)</f>
        <v>31205558</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194172</v>
      </c>
      <c r="F42" s="772" t="s">
        <v>553</v>
      </c>
      <c r="G42" s="768">
        <f>F40</f>
        <v>3281154</v>
      </c>
    </row>
    <row r="43" spans="1:7" ht="12" customHeight="1" x14ac:dyDescent="0.2">
      <c r="A43" s="286"/>
      <c r="B43" s="215"/>
      <c r="C43" s="287"/>
      <c r="D43" s="772" t="s">
        <v>552</v>
      </c>
      <c r="E43" s="768">
        <f>E40</f>
        <v>34292540</v>
      </c>
      <c r="F43" s="772" t="s">
        <v>552</v>
      </c>
      <c r="G43" s="768">
        <f>G40</f>
        <v>31205558</v>
      </c>
    </row>
    <row r="44" spans="1:7" ht="12" customHeight="1" x14ac:dyDescent="0.2">
      <c r="A44" s="286"/>
      <c r="B44" s="215"/>
      <c r="C44" s="215"/>
      <c r="D44" s="782" t="s">
        <v>1165</v>
      </c>
      <c r="E44" s="783">
        <f>(E42/E43)</f>
        <v>5.6622227458216863E-3</v>
      </c>
      <c r="F44" s="782" t="s">
        <v>1165</v>
      </c>
      <c r="G44" s="783">
        <f>(G42/G43)</f>
        <v>0.10514646140921434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5" t="s">
        <v>1935</v>
      </c>
      <c r="B5" s="2416"/>
      <c r="C5" s="2416"/>
      <c r="D5" s="2416"/>
      <c r="E5" s="2416"/>
    </row>
    <row r="6" spans="1:7" ht="12" customHeight="1" x14ac:dyDescent="0.25">
      <c r="A6" s="1924"/>
      <c r="B6" s="2417" t="str">
        <f>COVER!A17</f>
        <v>Burbank SD 111</v>
      </c>
      <c r="C6" s="2417"/>
      <c r="D6" s="2417"/>
      <c r="E6" s="1925"/>
    </row>
    <row r="7" spans="1:7" ht="11.25" customHeight="1" x14ac:dyDescent="0.25">
      <c r="A7" s="1924"/>
      <c r="B7" s="2418">
        <f>COVER!A13</f>
        <v>7016111002</v>
      </c>
      <c r="C7" s="2418"/>
      <c r="D7" s="2418"/>
      <c r="E7" s="1925"/>
    </row>
    <row r="8" spans="1:7" ht="34.5" customHeight="1" x14ac:dyDescent="0.2">
      <c r="A8" s="1946" t="s">
        <v>1652</v>
      </c>
      <c r="B8" s="1926" t="s">
        <v>1653</v>
      </c>
      <c r="C8" s="1926" t="s">
        <v>1654</v>
      </c>
      <c r="D8" s="1927" t="s">
        <v>1655</v>
      </c>
      <c r="E8" s="1926" t="s">
        <v>1656</v>
      </c>
      <c r="G8" s="1945" t="b">
        <v>1</v>
      </c>
    </row>
    <row r="9" spans="1:7" ht="15.75" customHeight="1" x14ac:dyDescent="0.2">
      <c r="A9" s="1947" t="s">
        <v>1930</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6" sqref="H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Burbank SD 111</v>
      </c>
      <c r="J6" s="2438"/>
    </row>
    <row r="7" spans="1:10" x14ac:dyDescent="0.2">
      <c r="A7" s="2439" t="s">
        <v>1015</v>
      </c>
      <c r="B7" s="2440"/>
      <c r="C7" s="2440"/>
      <c r="D7" s="2440"/>
      <c r="E7" s="2441"/>
      <c r="F7" s="1605"/>
      <c r="G7" s="1594"/>
      <c r="H7" s="1604" t="s">
        <v>431</v>
      </c>
      <c r="I7" s="2442">
        <f>COVER!A13</f>
        <v>7016111002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1081750</v>
      </c>
      <c r="F12" s="1633"/>
      <c r="G12" s="1632">
        <f t="shared" ref="G12:G18" si="0">SUM(E12:F12)</f>
        <v>1081750</v>
      </c>
      <c r="H12" s="1634">
        <v>696500</v>
      </c>
      <c r="I12" s="1633"/>
      <c r="J12" s="1632">
        <f t="shared" ref="J12:J18" si="1">SUM(H12:I12)</f>
        <v>696500</v>
      </c>
    </row>
    <row r="13" spans="1:10" ht="15" customHeight="1" x14ac:dyDescent="0.2">
      <c r="A13" s="1628">
        <v>2</v>
      </c>
      <c r="B13" s="1629" t="s">
        <v>45</v>
      </c>
      <c r="C13" s="1630"/>
      <c r="D13" s="1631">
        <v>2330</v>
      </c>
      <c r="E13" s="1632">
        <f>'Expenditures 15-22'!K51</f>
        <v>23026</v>
      </c>
      <c r="F13" s="1633"/>
      <c r="G13" s="1632">
        <f t="shared" si="0"/>
        <v>23026</v>
      </c>
      <c r="H13" s="1634">
        <v>41400</v>
      </c>
      <c r="I13" s="1633"/>
      <c r="J13" s="1632">
        <f t="shared" si="1"/>
        <v>41400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74732</v>
      </c>
      <c r="F15" s="1632">
        <f>'Expenditures 15-22'!K122</f>
        <v>0</v>
      </c>
      <c r="G15" s="1632">
        <f t="shared" si="0"/>
        <v>74732</v>
      </c>
      <c r="H15" s="1634">
        <v>132250</v>
      </c>
      <c r="I15" s="1634"/>
      <c r="J15" s="1632">
        <f t="shared" si="1"/>
        <v>132250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1179508</v>
      </c>
      <c r="F19" s="1640">
        <f t="shared" si="2"/>
        <v>0</v>
      </c>
      <c r="G19" s="1640">
        <f t="shared" si="2"/>
        <v>1179508</v>
      </c>
      <c r="H19" s="1640">
        <f t="shared" si="2"/>
        <v>870150</v>
      </c>
      <c r="I19" s="1640">
        <f t="shared" si="2"/>
        <v>0</v>
      </c>
      <c r="J19" s="1640">
        <f t="shared" si="2"/>
        <v>870150</v>
      </c>
    </row>
    <row r="20" spans="1:10" ht="25.5" customHeight="1" thickTop="1" x14ac:dyDescent="0.2">
      <c r="A20" s="1628">
        <v>9</v>
      </c>
      <c r="B20" s="2449" t="s">
        <v>2019</v>
      </c>
      <c r="C20" s="2447"/>
      <c r="D20" s="2448"/>
      <c r="E20" s="1641"/>
      <c r="F20" s="1641"/>
      <c r="G20" s="1641"/>
      <c r="H20" s="1641"/>
      <c r="I20" s="1641"/>
      <c r="J20" s="1642">
        <f>IF(AND(G19&gt;0,J19&gt;0),(((J19-G19)/G19)),"Enter Budget Data")</f>
        <v>-0.26227715284678016</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2026</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2092</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2098</v>
      </c>
    </row>
    <row r="6" spans="1:2" x14ac:dyDescent="0.2">
      <c r="A6" s="386">
        <v>2</v>
      </c>
      <c r="B6" t="s">
        <v>2097</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Burbank SD 111</v>
      </c>
    </row>
    <row r="65" spans="2:2" x14ac:dyDescent="0.2">
      <c r="B65" s="394">
        <f>COVER!A13</f>
        <v>7016111002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2020</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34172967</v>
      </c>
      <c r="C6" s="1575">
        <f>'Acct Summary 7-8'!D8</f>
        <v>3678990</v>
      </c>
      <c r="D6" s="1575">
        <f>'Acct Summary 7-8'!F8</f>
        <v>2216367</v>
      </c>
      <c r="E6" s="1575">
        <f>'Acct Summary 7-8'!I8</f>
        <v>162879</v>
      </c>
      <c r="F6" s="1575">
        <f>SUM(B6:E6)</f>
        <v>40231203</v>
      </c>
    </row>
    <row r="7" spans="1:8" s="1576" customFormat="1" ht="14.25" customHeight="1" thickBot="1" x14ac:dyDescent="0.25">
      <c r="A7" s="1574" t="s">
        <v>1635</v>
      </c>
      <c r="B7" s="1577">
        <f>'Acct Summary 7-8'!C17</f>
        <v>34068022</v>
      </c>
      <c r="C7" s="1577">
        <f>'Acct Summary 7-8'!D17</f>
        <v>2701506</v>
      </c>
      <c r="D7" s="1577">
        <f>'Acct Summary 7-8'!F17</f>
        <v>1719067</v>
      </c>
      <c r="E7" s="1836"/>
      <c r="F7" s="1575">
        <f>SUM(B7:E7)</f>
        <v>38488595</v>
      </c>
    </row>
    <row r="8" spans="1:8" s="1576" customFormat="1" ht="14.25" thickTop="1" thickBot="1" x14ac:dyDescent="0.25">
      <c r="A8" s="1578" t="s">
        <v>1636</v>
      </c>
      <c r="B8" s="1579">
        <f>(B6-B7)</f>
        <v>104945</v>
      </c>
      <c r="C8" s="1579">
        <f>(C6-C7)</f>
        <v>977484</v>
      </c>
      <c r="D8" s="1579">
        <f>(D6-D7)</f>
        <v>497300</v>
      </c>
      <c r="E8" s="1577">
        <f>(E6-E7)</f>
        <v>162879</v>
      </c>
      <c r="F8" s="1580">
        <f>SUM(F6-F7)</f>
        <v>1742608</v>
      </c>
    </row>
    <row r="9" spans="1:8" s="1576" customFormat="1" ht="14.25" thickTop="1" thickBot="1" x14ac:dyDescent="0.25">
      <c r="A9" s="1581" t="s">
        <v>2021</v>
      </c>
      <c r="B9" s="1582">
        <f>'Acct Summary 7-8'!C81</f>
        <v>15697590</v>
      </c>
      <c r="C9" s="1582">
        <f>'Acct Summary 7-8'!D81</f>
        <v>3908789</v>
      </c>
      <c r="D9" s="1582">
        <f>'Acct Summary 7-8'!F81</f>
        <v>2981840</v>
      </c>
      <c r="E9" s="1582">
        <f>'Acct Summary 7-8'!I81</f>
        <v>6318453</v>
      </c>
      <c r="F9" s="1661">
        <f>SUM(B9:E9)</f>
        <v>28906672</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1949</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1912</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2022</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Burbank SD 111</v>
      </c>
      <c r="B7" s="2499"/>
      <c r="C7" s="2499"/>
      <c r="D7" s="2511"/>
      <c r="E7" s="2512">
        <f>COVER!A13</f>
        <v>7016111002</v>
      </c>
      <c r="F7" s="2513"/>
      <c r="G7" s="2514">
        <f>COVER!T23</f>
        <v>65.009142999999995</v>
      </c>
      <c r="H7" s="2515"/>
      <c r="I7" s="2515"/>
      <c r="J7" s="2515"/>
      <c r="K7" s="2515"/>
      <c r="L7" s="2516"/>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Cilella and Associates, Inc.</v>
      </c>
      <c r="H9" s="2505"/>
      <c r="I9" s="2505"/>
      <c r="J9" s="2505"/>
      <c r="K9" s="2505"/>
      <c r="L9" s="2519"/>
    </row>
    <row r="10" spans="1:29" ht="13.5" customHeight="1" x14ac:dyDescent="0.2">
      <c r="A10" s="2495" t="str">
        <f>COVER!A38</f>
        <v>Dr Franzy Fleck</v>
      </c>
      <c r="B10" s="2496"/>
      <c r="C10" s="2496"/>
      <c r="D10" s="2496"/>
      <c r="E10" s="2496"/>
      <c r="F10" s="2497"/>
      <c r="G10" s="2486" t="str">
        <f>COVER!T17</f>
        <v>1919 N 78th Avenue</v>
      </c>
      <c r="H10" s="2488"/>
      <c r="I10" s="2488"/>
      <c r="J10" s="2488"/>
      <c r="K10" s="2488"/>
      <c r="L10" s="2501"/>
    </row>
    <row r="11" spans="1:29" ht="13.5" customHeight="1" x14ac:dyDescent="0.2">
      <c r="A11" s="2007" t="s">
        <v>1906</v>
      </c>
      <c r="B11" s="1959"/>
      <c r="C11" s="1949"/>
      <c r="D11" s="1961"/>
      <c r="E11" s="1949"/>
      <c r="F11" s="1950"/>
      <c r="G11" s="2486" t="str">
        <f>COVER!T19</f>
        <v>Elmwood Park</v>
      </c>
      <c r="H11" s="2488"/>
      <c r="I11" s="2488"/>
      <c r="J11" s="2002" t="str">
        <f>COVER!X19</f>
        <v>Illinois</v>
      </c>
      <c r="K11" s="2002">
        <f>COVER!Z19</f>
        <v>60707</v>
      </c>
      <c r="L11" s="2001"/>
    </row>
    <row r="12" spans="1:29" ht="13.5" customHeight="1" x14ac:dyDescent="0.2">
      <c r="A12" s="2502" t="s">
        <v>1905</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1907</v>
      </c>
      <c r="H13" s="1952"/>
      <c r="I13" s="2506" t="str">
        <f>COVER!T25</f>
        <v>carmiecilella@att.net</v>
      </c>
      <c r="J13" s="2507"/>
      <c r="K13" s="2507"/>
      <c r="L13" s="2508"/>
    </row>
    <row r="14" spans="1:29" ht="13.5" customHeight="1" x14ac:dyDescent="0.2">
      <c r="A14" s="2486" t="str">
        <f>COVER!A19</f>
        <v>7600 S Central Avenue</v>
      </c>
      <c r="B14" s="2487"/>
      <c r="C14" s="2487"/>
      <c r="D14" s="2487"/>
      <c r="E14" s="2000">
        <v>0</v>
      </c>
      <c r="F14" s="1293"/>
      <c r="G14" s="2012" t="s">
        <v>1386</v>
      </c>
      <c r="H14" s="1279"/>
      <c r="I14" s="1279"/>
      <c r="J14" s="1279"/>
      <c r="K14" s="1279"/>
      <c r="L14" s="1951"/>
    </row>
    <row r="15" spans="1:29" ht="13.5" customHeight="1" x14ac:dyDescent="0.2">
      <c r="A15" s="2486" t="str">
        <f>COVER!A21</f>
        <v>Burbank School District # 111</v>
      </c>
      <c r="B15" s="2488"/>
      <c r="C15" s="2488"/>
      <c r="D15" s="1278"/>
      <c r="E15" s="1920"/>
      <c r="F15" s="1292"/>
      <c r="G15" s="1999" t="str">
        <f>COVER!T15</f>
        <v>Carmine Cilella</v>
      </c>
      <c r="H15" s="1279"/>
      <c r="I15" s="1279"/>
      <c r="J15" s="1279"/>
      <c r="K15" s="1279"/>
      <c r="L15" s="1951"/>
    </row>
    <row r="16" spans="1:29" ht="12.2" customHeight="1" x14ac:dyDescent="0.2">
      <c r="A16" s="1999"/>
      <c r="B16" s="1501"/>
      <c r="C16" s="2002">
        <f>COVER!A25</f>
        <v>60459</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708-453-1910</v>
      </c>
      <c r="H18" s="2499"/>
      <c r="I18" s="2499"/>
      <c r="J18" s="2499"/>
      <c r="K18" s="2498" t="str">
        <f>COVER!X21</f>
        <v>708-453-1909</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Burbank SD 111</v>
      </c>
      <c r="B1" s="2521"/>
      <c r="C1" s="2521"/>
      <c r="D1" s="2521"/>
    </row>
    <row r="2" spans="1:11" s="2006" customFormat="1" ht="12.75" x14ac:dyDescent="0.2">
      <c r="A2" s="2522">
        <f>'Single Audit Cover'!E7</f>
        <v>7016111002</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2090</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Burbank SD 111</v>
      </c>
      <c r="B1" s="2526"/>
      <c r="C1" s="2526"/>
      <c r="D1" s="2526"/>
      <c r="E1" s="2526"/>
    </row>
    <row r="2" spans="1:5" x14ac:dyDescent="0.2">
      <c r="A2" s="2527">
        <f>'Single Audit Cover'!E7</f>
        <v>7016111002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2177778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-64111</v>
      </c>
    </row>
    <row r="19" spans="1:4" ht="13.5" thickBot="1" x14ac:dyDescent="0.25">
      <c r="A19" s="2024" t="s">
        <v>1452</v>
      </c>
      <c r="D19" s="1343">
        <f>SUM(D10:D17)</f>
        <v>2113667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2113667</v>
      </c>
    </row>
    <row r="33" spans="1:4" x14ac:dyDescent="0.2">
      <c r="D33" s="1340"/>
    </row>
    <row r="34" spans="1:4" x14ac:dyDescent="0.2">
      <c r="A34" s="1331" t="s">
        <v>1449</v>
      </c>
    </row>
    <row r="35" spans="1:4" x14ac:dyDescent="0.2">
      <c r="A35" s="1331" t="s">
        <v>1448</v>
      </c>
      <c r="B35" s="1333" t="s">
        <v>1447</v>
      </c>
      <c r="D35" s="1339">
        <v>2862637</v>
      </c>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2862637</v>
      </c>
    </row>
    <row r="49" spans="2:4" x14ac:dyDescent="0.2">
      <c r="B49" s="1334" t="s">
        <v>1443</v>
      </c>
      <c r="C49" s="1334"/>
      <c r="D49" s="1916">
        <f>D32-D47</f>
        <v>-748970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7" sqref="A7:F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Burbank SD 111</v>
      </c>
      <c r="B1" s="2540"/>
      <c r="C1" s="2540"/>
      <c r="D1" s="2540"/>
      <c r="E1" s="1411"/>
    </row>
    <row r="2" spans="1:7" ht="13.5" customHeight="1" x14ac:dyDescent="0.2">
      <c r="A2" s="2541">
        <f>'Single Audit Cover'!E7</f>
        <v>7016111002</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2157</v>
      </c>
      <c r="B7" s="2538"/>
      <c r="C7" s="2538"/>
      <c r="D7" s="2538"/>
      <c r="E7" s="2538"/>
      <c r="F7" s="2538"/>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2100</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2070</v>
      </c>
      <c r="E16" s="2537"/>
      <c r="F16" s="2537"/>
    </row>
    <row r="17" spans="1:6" ht="20.45" customHeight="1" x14ac:dyDescent="0.2">
      <c r="A17" s="2049"/>
      <c r="B17" s="2050" t="s">
        <v>2156</v>
      </c>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2" t="s">
        <v>2071</v>
      </c>
      <c r="B32" s="2532"/>
      <c r="C32" s="2532"/>
      <c r="D32" s="2532"/>
      <c r="E32" s="2532"/>
      <c r="F32" s="2532"/>
    </row>
    <row r="33" spans="1:6" ht="13.5" customHeight="1" x14ac:dyDescent="0.2">
      <c r="A33" s="1481" t="s">
        <v>1754</v>
      </c>
      <c r="B33" s="1674"/>
      <c r="C33" s="1677">
        <v>0</v>
      </c>
      <c r="D33" s="1676"/>
      <c r="E33" s="1405"/>
    </row>
    <row r="34" spans="1:6" ht="13.5" customHeight="1" x14ac:dyDescent="0.2">
      <c r="A34" s="1481" t="s">
        <v>1755</v>
      </c>
      <c r="B34" s="1674"/>
      <c r="C34" s="1678">
        <v>0</v>
      </c>
      <c r="D34" s="1676" t="s">
        <v>2072</v>
      </c>
      <c r="E34" s="2533">
        <f>+C33+C34</f>
        <v>0</v>
      </c>
      <c r="F34" s="2534"/>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2074</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1942</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80"/>
  <sheetViews>
    <sheetView showGridLines="0" topLeftCell="A22" zoomScaleNormal="100" workbookViewId="0">
      <selection activeCell="C25" sqref="C2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Burbank SD 111</v>
      </c>
      <c r="C1" s="2548"/>
      <c r="D1" s="2548"/>
      <c r="E1" s="2548"/>
      <c r="F1" s="2548"/>
      <c r="G1" s="2548"/>
      <c r="H1" s="2548"/>
      <c r="I1" s="2548"/>
      <c r="J1" s="2548"/>
      <c r="K1" s="2548"/>
      <c r="L1" s="2548"/>
      <c r="M1" s="2548"/>
    </row>
    <row r="2" spans="2:14" ht="15" x14ac:dyDescent="0.2">
      <c r="B2" s="2549">
        <f>'Single Audit Cover'!E7</f>
        <v>7016111002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2.5" x14ac:dyDescent="0.2">
      <c r="B11" s="2110" t="s">
        <v>2125</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55" si="0">+G12+I12+K12</f>
        <v>0</v>
      </c>
      <c r="M12" s="1371"/>
    </row>
    <row r="13" spans="2:14" ht="20.100000000000001" customHeight="1" x14ac:dyDescent="0.2">
      <c r="B13" s="1374" t="s">
        <v>2126</v>
      </c>
      <c r="C13" s="1373" t="s">
        <v>2135</v>
      </c>
      <c r="D13" s="1372" t="s">
        <v>2138</v>
      </c>
      <c r="E13" s="1371">
        <v>705592</v>
      </c>
      <c r="F13" s="1371"/>
      <c r="G13" s="1371">
        <v>705592</v>
      </c>
      <c r="H13" s="1371"/>
      <c r="I13" s="1371"/>
      <c r="J13" s="1371"/>
      <c r="K13" s="1371"/>
      <c r="L13" s="1375">
        <f t="shared" si="0"/>
        <v>705592</v>
      </c>
      <c r="M13" s="1371"/>
    </row>
    <row r="14" spans="2:14" ht="20.100000000000001" customHeight="1" x14ac:dyDescent="0.2">
      <c r="B14" s="1374" t="s">
        <v>2126</v>
      </c>
      <c r="C14" s="1373" t="s">
        <v>2135</v>
      </c>
      <c r="D14" s="1372" t="s">
        <v>2139</v>
      </c>
      <c r="E14" s="1371"/>
      <c r="F14" s="1371">
        <v>1351568</v>
      </c>
      <c r="G14" s="1371"/>
      <c r="H14" s="1371"/>
      <c r="I14" s="1371">
        <v>1351568</v>
      </c>
      <c r="J14" s="1371"/>
      <c r="K14" s="1371"/>
      <c r="L14" s="1375">
        <f t="shared" si="0"/>
        <v>1351568</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t="s">
        <v>2127</v>
      </c>
      <c r="C16" s="1373" t="s">
        <v>2136</v>
      </c>
      <c r="D16" s="1372"/>
      <c r="E16" s="1371"/>
      <c r="F16" s="1371"/>
      <c r="G16" s="1371"/>
      <c r="H16" s="1371"/>
      <c r="I16" s="1371"/>
      <c r="J16" s="1371"/>
      <c r="K16" s="1371"/>
      <c r="L16" s="1375">
        <f t="shared" si="0"/>
        <v>0</v>
      </c>
      <c r="M16" s="1371"/>
    </row>
    <row r="17" spans="2:13" ht="20.100000000000001" customHeight="1" x14ac:dyDescent="0.2">
      <c r="B17" s="1374"/>
      <c r="C17" s="1373"/>
      <c r="D17" s="1372"/>
      <c r="E17" s="1371"/>
      <c r="F17" s="1371"/>
      <c r="G17" s="1371"/>
      <c r="H17" s="1371"/>
      <c r="I17" s="1371"/>
      <c r="J17" s="1371"/>
      <c r="K17" s="1371"/>
      <c r="L17" s="1375">
        <f t="shared" si="0"/>
        <v>0</v>
      </c>
      <c r="M17" s="1371"/>
    </row>
    <row r="18" spans="2:13" ht="20.100000000000001" customHeight="1" x14ac:dyDescent="0.2">
      <c r="B18" s="1374" t="s">
        <v>2128</v>
      </c>
      <c r="C18" s="1373">
        <v>84.317999999999998</v>
      </c>
      <c r="D18" s="1372" t="s">
        <v>2140</v>
      </c>
      <c r="E18" s="1371">
        <v>315853</v>
      </c>
      <c r="F18" s="1371"/>
      <c r="G18" s="1371">
        <v>315853</v>
      </c>
      <c r="H18" s="1371"/>
      <c r="I18" s="1371"/>
      <c r="J18" s="1371"/>
      <c r="K18" s="1371"/>
      <c r="L18" s="1375">
        <f t="shared" si="0"/>
        <v>315853</v>
      </c>
      <c r="M18" s="1371"/>
    </row>
    <row r="19" spans="2:13" ht="20.100000000000001" customHeight="1" x14ac:dyDescent="0.2">
      <c r="B19" s="1374" t="s">
        <v>2128</v>
      </c>
      <c r="C19" s="1373">
        <v>84.317999999999998</v>
      </c>
      <c r="D19" s="1372" t="s">
        <v>2141</v>
      </c>
      <c r="E19" s="1371"/>
      <c r="F19" s="1371">
        <v>264742</v>
      </c>
      <c r="G19" s="1371"/>
      <c r="H19" s="1371"/>
      <c r="I19" s="1371">
        <v>264742</v>
      </c>
      <c r="J19" s="1371"/>
      <c r="K19" s="1371"/>
      <c r="L19" s="1375">
        <f t="shared" si="0"/>
        <v>264742</v>
      </c>
      <c r="M19" s="1371"/>
    </row>
    <row r="20" spans="2:13" ht="20.100000000000001" customHeight="1" x14ac:dyDescent="0.2">
      <c r="B20" s="1374"/>
      <c r="C20" s="1373"/>
      <c r="D20" s="1372"/>
      <c r="E20" s="1371"/>
      <c r="F20" s="1371"/>
      <c r="G20" s="1371"/>
      <c r="H20" s="1371"/>
      <c r="I20" s="1371"/>
      <c r="J20" s="1371"/>
      <c r="K20" s="1371"/>
      <c r="L20" s="1375">
        <f t="shared" si="0"/>
        <v>0</v>
      </c>
      <c r="M20" s="1371"/>
    </row>
    <row r="21" spans="2:13" ht="22.5" x14ac:dyDescent="0.2">
      <c r="B21" s="1374" t="s">
        <v>648</v>
      </c>
      <c r="C21" s="1373">
        <v>93.778000000000006</v>
      </c>
      <c r="D21" s="1372" t="s">
        <v>2142</v>
      </c>
      <c r="E21" s="1371">
        <v>345943</v>
      </c>
      <c r="F21" s="1371"/>
      <c r="G21" s="1371">
        <v>345943</v>
      </c>
      <c r="H21" s="1371"/>
      <c r="I21" s="1371"/>
      <c r="J21" s="1371"/>
      <c r="K21" s="1371"/>
      <c r="L21" s="1375">
        <f t="shared" si="0"/>
        <v>345943</v>
      </c>
      <c r="M21" s="1371"/>
    </row>
    <row r="22" spans="2:13" ht="22.5" x14ac:dyDescent="0.2">
      <c r="B22" s="1374" t="s">
        <v>648</v>
      </c>
      <c r="C22" s="1373">
        <v>93.778000000000006</v>
      </c>
      <c r="D22" s="1372" t="s">
        <v>2143</v>
      </c>
      <c r="E22" s="1371"/>
      <c r="F22" s="1371"/>
      <c r="G22" s="1371"/>
      <c r="H22" s="1371"/>
      <c r="I22" s="1371"/>
      <c r="J22" s="1371"/>
      <c r="K22" s="1371"/>
      <c r="L22" s="1375">
        <f t="shared" si="0"/>
        <v>0</v>
      </c>
      <c r="M22" s="1371"/>
    </row>
    <row r="23" spans="2:13" ht="20.100000000000001" customHeight="1" x14ac:dyDescent="0.2">
      <c r="B23" s="1374"/>
      <c r="C23" s="1373"/>
      <c r="D23" s="1372"/>
      <c r="E23" s="1371"/>
      <c r="F23" s="1371"/>
      <c r="G23" s="1371"/>
      <c r="H23" s="1371"/>
      <c r="I23" s="1371"/>
      <c r="J23" s="1371"/>
      <c r="K23" s="1371"/>
      <c r="L23" s="1375">
        <f t="shared" ref="L23:L25" si="1">+G23+I23+K23</f>
        <v>0</v>
      </c>
      <c r="M23" s="1371"/>
    </row>
    <row r="24" spans="2:13" ht="22.5" x14ac:dyDescent="0.2">
      <c r="B24" s="1374" t="s">
        <v>2137</v>
      </c>
      <c r="C24" s="1373">
        <v>93.778000000000006</v>
      </c>
      <c r="D24" s="1372" t="s">
        <v>2144</v>
      </c>
      <c r="E24" s="1371">
        <v>80917</v>
      </c>
      <c r="F24" s="1371"/>
      <c r="G24" s="1371">
        <v>80917</v>
      </c>
      <c r="H24" s="1371"/>
      <c r="I24" s="1371"/>
      <c r="J24" s="1371"/>
      <c r="K24" s="1371"/>
      <c r="L24" s="1375">
        <f t="shared" si="1"/>
        <v>80917</v>
      </c>
      <c r="M24" s="1371"/>
    </row>
    <row r="25" spans="2:13" ht="22.5" x14ac:dyDescent="0.2">
      <c r="B25" s="1374" t="s">
        <v>2137</v>
      </c>
      <c r="C25" s="1373">
        <v>93.778000000000006</v>
      </c>
      <c r="D25" s="1372" t="s">
        <v>2145</v>
      </c>
      <c r="E25" s="1371"/>
      <c r="F25" s="1371">
        <v>64111</v>
      </c>
      <c r="G25" s="1371"/>
      <c r="H25" s="1371"/>
      <c r="I25" s="1371">
        <v>64111</v>
      </c>
      <c r="J25" s="1371"/>
      <c r="K25" s="1371"/>
      <c r="L25" s="1375">
        <f t="shared" si="1"/>
        <v>64111</v>
      </c>
      <c r="M25" s="1371"/>
    </row>
    <row r="26" spans="2:13" ht="18.75" customHeight="1" x14ac:dyDescent="0.2">
      <c r="B26" s="1374"/>
      <c r="C26" s="1373"/>
      <c r="D26" s="1372"/>
      <c r="E26" s="1371"/>
      <c r="F26" s="1371"/>
      <c r="G26" s="1371"/>
      <c r="H26" s="1371"/>
      <c r="I26" s="1371"/>
      <c r="J26" s="1371"/>
      <c r="K26" s="1371"/>
      <c r="L26" s="1375"/>
      <c r="M26" s="1371"/>
    </row>
    <row r="27" spans="2:13" ht="18.75" customHeight="1" x14ac:dyDescent="0.2">
      <c r="B27" s="1374" t="s">
        <v>2129</v>
      </c>
      <c r="C27" s="1373" t="s">
        <v>2146</v>
      </c>
      <c r="D27" s="1372" t="s">
        <v>2148</v>
      </c>
      <c r="E27" s="1371">
        <v>40577</v>
      </c>
      <c r="F27" s="1371"/>
      <c r="G27" s="1371">
        <v>40577</v>
      </c>
      <c r="H27" s="1371"/>
      <c r="I27" s="1371"/>
      <c r="J27" s="1371"/>
      <c r="K27" s="1371"/>
      <c r="L27" s="1375">
        <f>SUM(G27+I27+K27)</f>
        <v>40577</v>
      </c>
      <c r="M27" s="1371"/>
    </row>
    <row r="28" spans="2:13" ht="18.75" customHeight="1" x14ac:dyDescent="0.2">
      <c r="B28" s="1374" t="s">
        <v>2129</v>
      </c>
      <c r="C28" s="1373" t="s">
        <v>2146</v>
      </c>
      <c r="D28" s="1372" t="s">
        <v>2149</v>
      </c>
      <c r="E28" s="1371"/>
      <c r="F28" s="1371">
        <v>179874</v>
      </c>
      <c r="G28" s="1371"/>
      <c r="H28" s="1371"/>
      <c r="I28" s="1371">
        <v>179874</v>
      </c>
      <c r="J28" s="1371"/>
      <c r="K28" s="1371"/>
      <c r="L28" s="1375">
        <f>SUM(G28+I28+K28)</f>
        <v>179874</v>
      </c>
      <c r="M28" s="1371"/>
    </row>
    <row r="29" spans="2:13" ht="18.75" customHeight="1" x14ac:dyDescent="0.2">
      <c r="B29" s="1374"/>
      <c r="C29" s="1373"/>
      <c r="D29" s="1372"/>
      <c r="E29" s="1371"/>
      <c r="F29" s="1371"/>
      <c r="G29" s="1371"/>
      <c r="H29" s="1371"/>
      <c r="I29" s="1371"/>
      <c r="J29" s="1371"/>
      <c r="K29" s="1371"/>
      <c r="L29" s="1375"/>
      <c r="M29" s="1371"/>
    </row>
    <row r="30" spans="2:13" ht="20.100000000000001" customHeight="1" x14ac:dyDescent="0.2">
      <c r="B30" s="1374" t="s">
        <v>857</v>
      </c>
      <c r="C30" s="1373" t="s">
        <v>2147</v>
      </c>
      <c r="D30" s="1372" t="s">
        <v>2150</v>
      </c>
      <c r="E30" s="1371">
        <v>59920</v>
      </c>
      <c r="F30" s="1371"/>
      <c r="G30" s="1371">
        <v>59920</v>
      </c>
      <c r="H30" s="1371"/>
      <c r="I30" s="1371"/>
      <c r="J30" s="1371"/>
      <c r="K30" s="1371"/>
      <c r="L30" s="1375">
        <f t="shared" si="0"/>
        <v>59920</v>
      </c>
      <c r="M30" s="1371"/>
    </row>
    <row r="31" spans="2:13" ht="20.100000000000001" customHeight="1" x14ac:dyDescent="0.2">
      <c r="B31" s="1374" t="s">
        <v>857</v>
      </c>
      <c r="C31" s="1373" t="s">
        <v>2147</v>
      </c>
      <c r="D31" s="1372" t="s">
        <v>2151</v>
      </c>
      <c r="E31" s="1371"/>
      <c r="F31" s="1371">
        <v>87446</v>
      </c>
      <c r="G31" s="1371"/>
      <c r="H31" s="1371"/>
      <c r="I31" s="1371">
        <v>87446</v>
      </c>
      <c r="J31" s="1371"/>
      <c r="K31" s="1371"/>
      <c r="L31" s="1375">
        <f>+G31+I31+K31</f>
        <v>87446</v>
      </c>
      <c r="M31" s="1371"/>
    </row>
    <row r="32" spans="2:13" ht="20.100000000000001" customHeight="1" x14ac:dyDescent="0.2">
      <c r="B32" s="1374"/>
      <c r="C32" s="1373"/>
      <c r="D32" s="1372"/>
      <c r="E32" s="1371"/>
      <c r="F32" s="1371"/>
      <c r="G32" s="1371"/>
      <c r="H32" s="1371"/>
      <c r="I32" s="1371"/>
      <c r="J32" s="1371"/>
      <c r="K32" s="1371"/>
      <c r="L32" s="1375"/>
      <c r="M32" s="1371"/>
    </row>
    <row r="33" spans="2:13" ht="22.5" x14ac:dyDescent="0.2">
      <c r="B33" s="2110" t="s">
        <v>2130</v>
      </c>
      <c r="C33" s="1373"/>
      <c r="D33" s="1372"/>
      <c r="E33" s="1371">
        <f>SUM(E13:E32)</f>
        <v>1548802</v>
      </c>
      <c r="F33" s="1371">
        <f>SUM(F13:F32)</f>
        <v>1947741</v>
      </c>
      <c r="G33" s="1371">
        <f>SUM(G13:G32)</f>
        <v>1548802</v>
      </c>
      <c r="H33" s="1371"/>
      <c r="I33" s="1371">
        <f>SUM(I13:I32)</f>
        <v>1947741</v>
      </c>
      <c r="J33" s="1371"/>
      <c r="K33" s="1371"/>
      <c r="L33" s="1375">
        <f>SUM(G33+I33+K33)</f>
        <v>3496543</v>
      </c>
      <c r="M33" s="1371"/>
    </row>
    <row r="34" spans="2:13" ht="20.100000000000001" customHeight="1" x14ac:dyDescent="0.2">
      <c r="B34" s="1374"/>
      <c r="C34" s="1373"/>
      <c r="D34" s="1372"/>
      <c r="E34" s="1371"/>
      <c r="F34" s="1371"/>
      <c r="G34" s="1371"/>
      <c r="H34" s="1371"/>
      <c r="I34" s="1371"/>
      <c r="J34" s="1371"/>
      <c r="K34" s="1371"/>
      <c r="L34" s="1375"/>
      <c r="M34" s="1371"/>
    </row>
    <row r="35" spans="2:13" ht="22.5" x14ac:dyDescent="0.2">
      <c r="B35" s="2110" t="s">
        <v>2131</v>
      </c>
      <c r="C35" s="1373"/>
      <c r="D35" s="1372"/>
      <c r="E35" s="1371"/>
      <c r="F35" s="1371"/>
      <c r="G35" s="1371"/>
      <c r="H35" s="1371"/>
      <c r="I35" s="1371"/>
      <c r="J35" s="1371"/>
      <c r="K35" s="1371"/>
      <c r="L35" s="1375"/>
      <c r="M35" s="1371"/>
    </row>
    <row r="36" spans="2:13" ht="20.100000000000001" customHeight="1" x14ac:dyDescent="0.2">
      <c r="B36" s="1374"/>
      <c r="C36" s="1373"/>
      <c r="D36" s="1372"/>
      <c r="E36" s="1371"/>
      <c r="F36" s="1371"/>
      <c r="G36" s="1371"/>
      <c r="H36" s="1371"/>
      <c r="I36" s="1371"/>
      <c r="J36" s="1371"/>
      <c r="K36" s="1371"/>
      <c r="L36" s="1375"/>
      <c r="M36" s="1371"/>
    </row>
    <row r="37" spans="2:13" ht="20.100000000000001" customHeight="1" x14ac:dyDescent="0.2">
      <c r="B37" s="1374" t="s">
        <v>2132</v>
      </c>
      <c r="C37" s="1373">
        <v>10.555</v>
      </c>
      <c r="D37" s="1372" t="s">
        <v>2152</v>
      </c>
      <c r="E37" s="1371">
        <v>473180</v>
      </c>
      <c r="F37" s="1371"/>
      <c r="G37" s="1371">
        <v>473180</v>
      </c>
      <c r="H37" s="1371"/>
      <c r="I37" s="1371"/>
      <c r="J37" s="1371"/>
      <c r="K37" s="1371"/>
      <c r="L37" s="1375">
        <f>SUM(G37+I37+K37)</f>
        <v>473180</v>
      </c>
      <c r="M37" s="1371"/>
    </row>
    <row r="38" spans="2:13" ht="20.100000000000001" customHeight="1" x14ac:dyDescent="0.2">
      <c r="B38" s="1374" t="s">
        <v>2132</v>
      </c>
      <c r="C38" s="1373">
        <v>10.555</v>
      </c>
      <c r="D38" s="1372" t="s">
        <v>2153</v>
      </c>
      <c r="E38" s="1371"/>
      <c r="F38" s="1371">
        <v>743622</v>
      </c>
      <c r="G38" s="1371"/>
      <c r="H38" s="1371"/>
      <c r="I38" s="1371">
        <v>743622</v>
      </c>
      <c r="J38" s="1371"/>
      <c r="K38" s="1371"/>
      <c r="L38" s="1375">
        <f>SUM(G38+I38+K38)</f>
        <v>743622</v>
      </c>
      <c r="M38" s="1371"/>
    </row>
    <row r="39" spans="2:13" ht="20.100000000000001" customHeight="1" x14ac:dyDescent="0.2">
      <c r="B39" s="1374"/>
      <c r="C39" s="1373"/>
      <c r="D39" s="1372"/>
      <c r="E39" s="1371"/>
      <c r="F39" s="1371"/>
      <c r="G39" s="1371"/>
      <c r="H39" s="1371"/>
      <c r="I39" s="1371"/>
      <c r="J39" s="1371"/>
      <c r="K39" s="1371"/>
      <c r="L39" s="1375"/>
      <c r="M39" s="1371"/>
    </row>
    <row r="40" spans="2:13" ht="20.100000000000001" customHeight="1" x14ac:dyDescent="0.2">
      <c r="B40" s="1374" t="s">
        <v>1226</v>
      </c>
      <c r="C40" s="1373">
        <v>10.553000000000001</v>
      </c>
      <c r="D40" s="1372" t="s">
        <v>2154</v>
      </c>
      <c r="E40" s="1371">
        <v>114675</v>
      </c>
      <c r="F40" s="1371"/>
      <c r="G40" s="1371">
        <v>114675</v>
      </c>
      <c r="H40" s="1371"/>
      <c r="I40" s="1371"/>
      <c r="J40" s="1371"/>
      <c r="K40" s="1371"/>
      <c r="L40" s="1375">
        <f>SUM(G40+I40+K40)</f>
        <v>114675</v>
      </c>
      <c r="M40" s="1371"/>
    </row>
    <row r="41" spans="2:13" ht="20.100000000000001" customHeight="1" x14ac:dyDescent="0.2">
      <c r="B41" s="1374" t="s">
        <v>1226</v>
      </c>
      <c r="C41" s="1373">
        <v>10.553000000000001</v>
      </c>
      <c r="D41" s="1372" t="s">
        <v>2155</v>
      </c>
      <c r="E41" s="1371"/>
      <c r="F41" s="1371">
        <v>171274.43</v>
      </c>
      <c r="G41" s="1371"/>
      <c r="H41" s="1371"/>
      <c r="I41" s="1371">
        <v>171274</v>
      </c>
      <c r="J41" s="1371"/>
      <c r="K41" s="1371"/>
      <c r="L41" s="1375">
        <f t="shared" si="0"/>
        <v>171274</v>
      </c>
      <c r="M41" s="1371"/>
    </row>
    <row r="42" spans="2:13" ht="20.100000000000001" customHeight="1" x14ac:dyDescent="0.2">
      <c r="B42" s="1374"/>
      <c r="C42" s="1373"/>
      <c r="D42" s="1372"/>
      <c r="E42" s="1371"/>
      <c r="F42" s="1371"/>
      <c r="G42" s="1371"/>
      <c r="H42" s="1371"/>
      <c r="I42" s="1371"/>
      <c r="J42" s="1371"/>
      <c r="K42" s="1371"/>
      <c r="L42" s="1375"/>
      <c r="M42" s="1371"/>
    </row>
    <row r="43" spans="2:13" ht="22.5" x14ac:dyDescent="0.2">
      <c r="B43" s="2110" t="s">
        <v>2133</v>
      </c>
      <c r="C43" s="1373"/>
      <c r="D43" s="1372"/>
      <c r="E43" s="1371">
        <f>SUM(E37:E42)</f>
        <v>587855</v>
      </c>
      <c r="F43" s="1371">
        <f>SUM(F37:F42)</f>
        <v>914896.42999999993</v>
      </c>
      <c r="G43" s="1371">
        <f>SUM(G37:G42)</f>
        <v>587855</v>
      </c>
      <c r="H43" s="1371"/>
      <c r="I43" s="1371">
        <f>SUM(I37:I42)</f>
        <v>914896</v>
      </c>
      <c r="J43" s="1371"/>
      <c r="K43" s="1371"/>
      <c r="L43" s="1375">
        <f>SUM(G43+I43+K43)</f>
        <v>1502751</v>
      </c>
      <c r="M43" s="1371"/>
    </row>
    <row r="44" spans="2:13" ht="20.100000000000001" customHeight="1" x14ac:dyDescent="0.2">
      <c r="B44" s="1374"/>
      <c r="C44" s="1373"/>
      <c r="D44" s="1372"/>
      <c r="E44" s="1371"/>
      <c r="F44" s="1371"/>
      <c r="G44" s="1371"/>
      <c r="H44" s="1371"/>
      <c r="I44" s="1371"/>
      <c r="J44" s="1371"/>
      <c r="K44" s="1371"/>
      <c r="L44" s="1375"/>
      <c r="M44" s="1371"/>
    </row>
    <row r="45" spans="2:13" ht="20.100000000000001" customHeight="1" x14ac:dyDescent="0.2">
      <c r="B45" s="1374"/>
      <c r="C45" s="1373"/>
      <c r="D45" s="1372"/>
      <c r="E45" s="1371"/>
      <c r="F45" s="1371"/>
      <c r="G45" s="1371"/>
      <c r="H45" s="1371"/>
      <c r="I45" s="1371"/>
      <c r="J45" s="1371"/>
      <c r="K45" s="1371"/>
      <c r="L45" s="1375"/>
      <c r="M45" s="1371"/>
    </row>
    <row r="46" spans="2:13" ht="20.100000000000001" customHeight="1" x14ac:dyDescent="0.2">
      <c r="B46" s="2110" t="s">
        <v>2134</v>
      </c>
      <c r="C46" s="1373"/>
      <c r="D46" s="1372"/>
      <c r="E46" s="1371">
        <f>SUM(E33+E43)</f>
        <v>2136657</v>
      </c>
      <c r="F46" s="1371">
        <f>SUM(F33+F43)</f>
        <v>2862637.4299999997</v>
      </c>
      <c r="G46" s="1371">
        <f>SUM(G33+G43)</f>
        <v>2136657</v>
      </c>
      <c r="H46" s="1371"/>
      <c r="I46" s="1371">
        <f>SUM(I33+I43)</f>
        <v>2862637</v>
      </c>
      <c r="J46" s="1371"/>
      <c r="K46" s="1371"/>
      <c r="L46" s="1375">
        <f>SUM(G46+I46+K46)</f>
        <v>4999294</v>
      </c>
      <c r="M46" s="1371"/>
    </row>
    <row r="47" spans="2:13" ht="20.100000000000001" customHeight="1" x14ac:dyDescent="0.2">
      <c r="B47" s="1374"/>
      <c r="C47" s="1373"/>
      <c r="D47" s="1372"/>
      <c r="E47" s="1371"/>
      <c r="F47" s="1371"/>
      <c r="G47" s="1371"/>
      <c r="H47" s="1371"/>
      <c r="I47" s="1371"/>
      <c r="J47" s="1371"/>
      <c r="K47" s="1371"/>
      <c r="L47" s="1375"/>
      <c r="M47" s="1371"/>
    </row>
    <row r="48" spans="2:13" ht="20.100000000000001" customHeight="1" x14ac:dyDescent="0.2">
      <c r="B48" s="1374"/>
      <c r="C48" s="1373"/>
      <c r="D48" s="1372"/>
      <c r="E48" s="1371"/>
      <c r="F48" s="1371"/>
      <c r="G48" s="1371"/>
      <c r="H48" s="1371"/>
      <c r="I48" s="1371"/>
      <c r="J48" s="1371"/>
      <c r="K48" s="1371"/>
      <c r="L48" s="1375"/>
      <c r="M48" s="1371"/>
    </row>
    <row r="49" spans="2:14" ht="20.100000000000001" customHeight="1" x14ac:dyDescent="0.2">
      <c r="B49" s="1374"/>
      <c r="C49" s="1373"/>
      <c r="D49" s="1372"/>
      <c r="E49" s="1371"/>
      <c r="F49" s="1371"/>
      <c r="G49" s="1371"/>
      <c r="H49" s="1371"/>
      <c r="I49" s="1371"/>
      <c r="J49" s="1371"/>
      <c r="K49" s="1371"/>
      <c r="L49" s="1375"/>
      <c r="M49" s="1371"/>
    </row>
    <row r="50" spans="2:14" ht="20.100000000000001" customHeight="1" x14ac:dyDescent="0.2">
      <c r="B50" s="1374"/>
      <c r="C50" s="1373"/>
      <c r="D50" s="1372"/>
      <c r="E50" s="1371"/>
      <c r="F50" s="1371"/>
      <c r="G50" s="1371"/>
      <c r="H50" s="1371"/>
      <c r="I50" s="1371"/>
      <c r="J50" s="1371"/>
      <c r="K50" s="1371"/>
      <c r="L50" s="1375"/>
      <c r="M50" s="1371"/>
    </row>
    <row r="51" spans="2:14" ht="20.100000000000001" customHeight="1" x14ac:dyDescent="0.2">
      <c r="B51" s="1374"/>
      <c r="C51" s="1373"/>
      <c r="D51" s="1372"/>
      <c r="E51" s="1371"/>
      <c r="F51" s="1371"/>
      <c r="G51" s="1371"/>
      <c r="H51" s="1371"/>
      <c r="I51" s="1371"/>
      <c r="J51" s="1371"/>
      <c r="K51" s="1371"/>
      <c r="L51" s="1375"/>
      <c r="M51" s="1371"/>
    </row>
    <row r="52" spans="2:14" ht="20.100000000000001" customHeight="1" x14ac:dyDescent="0.2">
      <c r="B52" s="1374"/>
      <c r="C52" s="1373"/>
      <c r="D52" s="1372"/>
      <c r="E52" s="1371"/>
      <c r="F52" s="1371"/>
      <c r="G52" s="1371"/>
      <c r="H52" s="1371"/>
      <c r="I52" s="1371"/>
      <c r="J52" s="1371"/>
      <c r="K52" s="1371"/>
      <c r="L52" s="1375"/>
      <c r="M52" s="1371"/>
    </row>
    <row r="53" spans="2:14" ht="20.100000000000001" customHeight="1" x14ac:dyDescent="0.2">
      <c r="B53" s="1374"/>
      <c r="C53" s="1373"/>
      <c r="D53" s="1372"/>
      <c r="E53" s="1371"/>
      <c r="F53" s="1371"/>
      <c r="G53" s="1371"/>
      <c r="H53" s="1371"/>
      <c r="I53" s="1371"/>
      <c r="J53" s="1371"/>
      <c r="K53" s="1371"/>
      <c r="L53" s="1375"/>
      <c r="M53" s="1371"/>
    </row>
    <row r="54" spans="2:14" ht="20.100000000000001" customHeight="1" x14ac:dyDescent="0.2">
      <c r="B54" s="1374"/>
      <c r="C54" s="1373"/>
      <c r="D54" s="1372"/>
      <c r="E54" s="1371"/>
      <c r="F54" s="1371"/>
      <c r="G54" s="1371"/>
      <c r="H54" s="1371"/>
      <c r="I54" s="1371"/>
      <c r="J54" s="1371"/>
      <c r="K54" s="1371"/>
      <c r="L54" s="1375">
        <f t="shared" si="0"/>
        <v>0</v>
      </c>
      <c r="M54" s="1371"/>
    </row>
    <row r="55" spans="2:14" ht="20.100000000000001" customHeight="1" x14ac:dyDescent="0.2">
      <c r="B55" s="1374"/>
      <c r="C55" s="1373"/>
      <c r="D55" s="1372"/>
      <c r="E55" s="1371"/>
      <c r="F55" s="1371"/>
      <c r="G55" s="1371"/>
      <c r="H55" s="1371"/>
      <c r="I55" s="1371"/>
      <c r="J55" s="1371"/>
      <c r="K55" s="1371"/>
      <c r="L55" s="1375">
        <f t="shared" si="0"/>
        <v>0</v>
      </c>
      <c r="M55" s="1371"/>
      <c r="N55" s="1367"/>
    </row>
    <row r="56" spans="2:14" ht="12.75" customHeight="1" x14ac:dyDescent="0.2">
      <c r="B56" s="2037"/>
      <c r="C56" s="2038"/>
      <c r="D56" s="2039"/>
      <c r="E56" s="2040"/>
      <c r="F56" s="2040"/>
      <c r="G56" s="2040"/>
      <c r="H56" s="2040"/>
      <c r="I56" s="2040"/>
      <c r="J56" s="2040"/>
      <c r="K56" s="2040"/>
      <c r="L56" s="2040"/>
      <c r="M56" s="2040"/>
      <c r="N56" s="1367"/>
    </row>
    <row r="57" spans="2:14" x14ac:dyDescent="0.2">
      <c r="B57" s="1305"/>
      <c r="C57" s="1369"/>
      <c r="D57" s="1368"/>
      <c r="E57" s="1305"/>
      <c r="F57" s="1305"/>
      <c r="G57" s="1309"/>
      <c r="H57" s="1309"/>
      <c r="I57" s="1309"/>
      <c r="J57" s="1309"/>
      <c r="K57" s="1309"/>
      <c r="L57" s="1309"/>
      <c r="M57" s="1305"/>
      <c r="N57" s="1367"/>
    </row>
    <row r="58" spans="2:14" ht="13.5" customHeight="1" x14ac:dyDescent="0.2">
      <c r="B58" s="1370" t="s">
        <v>2065</v>
      </c>
      <c r="C58" s="1369"/>
      <c r="D58" s="1368"/>
      <c r="E58" s="1305"/>
      <c r="F58" s="1305"/>
      <c r="G58" s="1309"/>
      <c r="H58" s="1309"/>
      <c r="I58" s="1309"/>
      <c r="J58" s="1309"/>
      <c r="K58" s="1309"/>
      <c r="L58" s="1309"/>
      <c r="M58" s="1305"/>
      <c r="N58" s="1367"/>
    </row>
    <row r="59" spans="2:14" ht="8.25" customHeight="1" x14ac:dyDescent="0.2">
      <c r="B59" s="1370"/>
      <c r="C59" s="1369"/>
      <c r="D59" s="1368"/>
      <c r="E59" s="1305"/>
      <c r="F59" s="1305"/>
      <c r="G59" s="1309"/>
      <c r="H59" s="1309"/>
      <c r="I59" s="1309"/>
      <c r="J59" s="1309"/>
      <c r="K59" s="1309"/>
      <c r="L59" s="1309"/>
      <c r="M59" s="1305"/>
      <c r="N59" s="1367"/>
    </row>
    <row r="60" spans="2:14" x14ac:dyDescent="0.2">
      <c r="B60" s="1964" t="s">
        <v>1947</v>
      </c>
      <c r="C60" s="1965"/>
      <c r="D60" s="1966"/>
      <c r="E60" s="1967"/>
      <c r="F60" s="1967"/>
      <c r="G60" s="1967"/>
      <c r="H60" s="1967"/>
      <c r="I60" s="1350"/>
      <c r="J60" s="1350"/>
    </row>
    <row r="61" spans="2:14" x14ac:dyDescent="0.2">
      <c r="B61" s="1968"/>
      <c r="C61" s="1969"/>
      <c r="D61" s="1970"/>
      <c r="E61" s="1971"/>
      <c r="F61" s="1971"/>
      <c r="G61" s="1350"/>
      <c r="H61" s="1350"/>
      <c r="I61" s="1350"/>
      <c r="J61" s="1350"/>
    </row>
    <row r="62" spans="2:14" ht="13.5" customHeight="1" x14ac:dyDescent="0.2">
      <c r="B62" s="1342" t="s">
        <v>1467</v>
      </c>
      <c r="G62" s="1350"/>
      <c r="H62" s="1350"/>
      <c r="I62" s="1350"/>
      <c r="J62" s="1350"/>
    </row>
    <row r="63" spans="2:14" ht="13.5" customHeight="1" x14ac:dyDescent="0.2">
      <c r="B63" s="2041"/>
      <c r="C63" s="2042"/>
      <c r="D63" s="2043"/>
      <c r="E63" s="2044"/>
      <c r="F63" s="2044"/>
      <c r="G63" s="2044"/>
      <c r="H63" s="2044"/>
      <c r="I63" s="2044"/>
      <c r="J63" s="2044"/>
      <c r="K63" s="2045"/>
      <c r="L63" s="2045"/>
      <c r="M63" s="2044"/>
    </row>
    <row r="64" spans="2:14" ht="9.6" customHeight="1" x14ac:dyDescent="0.2">
      <c r="B64" s="1366"/>
      <c r="C64" s="1365"/>
      <c r="D64" s="1364"/>
      <c r="E64" s="1331"/>
      <c r="F64" s="1331"/>
      <c r="G64" s="1350"/>
      <c r="H64" s="1350"/>
      <c r="I64" s="1350"/>
      <c r="J64" s="1350"/>
    </row>
    <row r="65" spans="2:13" ht="11.25" customHeight="1" x14ac:dyDescent="0.2">
      <c r="B65" s="1361" t="s">
        <v>1466</v>
      </c>
      <c r="C65" s="1363"/>
      <c r="D65" s="1363"/>
      <c r="E65" s="1363"/>
      <c r="F65" s="1363"/>
      <c r="G65" s="1363"/>
      <c r="H65" s="1363"/>
      <c r="I65" s="1360"/>
      <c r="J65" s="1360"/>
      <c r="K65" s="1360"/>
      <c r="L65" s="1360"/>
      <c r="M65" s="1360"/>
    </row>
    <row r="66" spans="2:13" ht="11.25" customHeight="1" x14ac:dyDescent="0.2">
      <c r="B66" s="1362" t="s">
        <v>2066</v>
      </c>
      <c r="C66" s="1360"/>
      <c r="D66" s="1360"/>
      <c r="E66" s="1360"/>
      <c r="F66" s="1360"/>
      <c r="G66" s="1360"/>
      <c r="H66" s="1360"/>
      <c r="I66" s="1360"/>
      <c r="J66" s="1360"/>
      <c r="K66" s="1360"/>
      <c r="L66" s="1360"/>
      <c r="M66" s="1360"/>
    </row>
    <row r="67" spans="2:13" ht="3.95" customHeight="1" x14ac:dyDescent="0.2">
      <c r="B67" s="1362"/>
      <c r="C67" s="1360"/>
      <c r="D67" s="1360"/>
      <c r="E67" s="1360"/>
      <c r="F67" s="1360"/>
      <c r="G67" s="1360"/>
      <c r="H67" s="1360"/>
      <c r="I67" s="1360"/>
      <c r="J67" s="1360"/>
      <c r="K67" s="1360"/>
      <c r="L67" s="1360"/>
      <c r="M67" s="1360"/>
    </row>
    <row r="68" spans="2:13" ht="11.25" customHeight="1" x14ac:dyDescent="0.2">
      <c r="B68" s="1361" t="s">
        <v>1465</v>
      </c>
      <c r="C68" s="1360"/>
      <c r="D68" s="1360"/>
      <c r="E68" s="1360"/>
      <c r="F68" s="1360"/>
      <c r="G68" s="1360"/>
      <c r="H68" s="1360"/>
      <c r="I68" s="1360"/>
      <c r="J68" s="1360"/>
      <c r="K68" s="1360"/>
      <c r="L68" s="1360"/>
      <c r="M68" s="1360"/>
    </row>
    <row r="69" spans="2:13" ht="11.25" customHeight="1" x14ac:dyDescent="0.2">
      <c r="B69" s="1355" t="s">
        <v>2067</v>
      </c>
      <c r="C69" s="1358"/>
      <c r="D69" s="1357"/>
      <c r="E69" s="1355"/>
      <c r="F69" s="1355"/>
      <c r="G69" s="1355"/>
      <c r="H69" s="1355"/>
      <c r="I69" s="1355"/>
      <c r="J69" s="1355"/>
      <c r="K69" s="1356"/>
      <c r="L69" s="1356"/>
      <c r="M69" s="1355"/>
    </row>
    <row r="70" spans="2:13" ht="3.95" customHeight="1" x14ac:dyDescent="0.2">
      <c r="B70" s="1355"/>
      <c r="C70" s="1358"/>
      <c r="D70" s="1357"/>
      <c r="E70" s="1355"/>
      <c r="F70" s="1355"/>
      <c r="G70" s="1355"/>
      <c r="H70" s="1355"/>
      <c r="I70" s="1355"/>
      <c r="J70" s="1355"/>
      <c r="K70" s="1356"/>
      <c r="L70" s="1356"/>
      <c r="M70" s="1355"/>
    </row>
    <row r="71" spans="2:13" ht="11.25" customHeight="1" x14ac:dyDescent="0.2">
      <c r="B71" s="2046" t="s">
        <v>1941</v>
      </c>
      <c r="C71" s="1358"/>
      <c r="D71" s="1357"/>
      <c r="E71" s="1355"/>
      <c r="F71" s="1355"/>
      <c r="G71" s="1355"/>
      <c r="H71" s="1355"/>
      <c r="I71" s="1355"/>
      <c r="J71" s="1355"/>
      <c r="K71" s="1356"/>
      <c r="L71" s="1356"/>
      <c r="M71" s="1355"/>
    </row>
    <row r="72" spans="2:13" ht="3.95" customHeight="1" x14ac:dyDescent="0.2">
      <c r="B72" s="2046"/>
      <c r="C72" s="1358"/>
      <c r="D72" s="1357"/>
      <c r="E72" s="1355"/>
      <c r="F72" s="1355"/>
      <c r="G72" s="1355"/>
      <c r="H72" s="1355"/>
      <c r="I72" s="1355"/>
      <c r="J72" s="1355"/>
      <c r="K72" s="1356"/>
      <c r="L72" s="1356"/>
      <c r="M72" s="1355"/>
    </row>
    <row r="73" spans="2:13" ht="11.25" customHeight="1" x14ac:dyDescent="0.2">
      <c r="B73" s="1917" t="s">
        <v>1901</v>
      </c>
      <c r="C73" s="1358"/>
      <c r="D73" s="1357"/>
      <c r="E73" s="1355"/>
      <c r="F73" s="1355"/>
      <c r="G73" s="1355"/>
      <c r="H73" s="1355"/>
      <c r="I73" s="1355"/>
      <c r="J73" s="1355"/>
      <c r="K73" s="1356"/>
      <c r="L73" s="1356"/>
      <c r="M73" s="1355"/>
    </row>
    <row r="74" spans="2:13" ht="11.25" customHeight="1" x14ac:dyDescent="0.2">
      <c r="B74" s="1355" t="s">
        <v>2068</v>
      </c>
      <c r="G74" s="1350"/>
      <c r="H74" s="1350"/>
      <c r="I74" s="1350"/>
      <c r="J74" s="1350"/>
    </row>
    <row r="75" spans="2:13" ht="11.1" customHeight="1" x14ac:dyDescent="0.2">
      <c r="B75" s="1355"/>
      <c r="G75" s="1350"/>
      <c r="H75" s="1350"/>
      <c r="I75" s="1350"/>
      <c r="J75" s="1350"/>
    </row>
    <row r="76" spans="2:13" ht="11.1" customHeight="1" x14ac:dyDescent="0.2">
      <c r="B76" s="1355"/>
      <c r="G76" s="1350"/>
      <c r="H76" s="1350"/>
      <c r="I76" s="1350"/>
      <c r="J76" s="1350"/>
    </row>
    <row r="77" spans="2:13" ht="13.5" customHeight="1" x14ac:dyDescent="0.2">
      <c r="M77" s="1354"/>
    </row>
    <row r="78" spans="2:13" ht="13.5" customHeight="1" x14ac:dyDescent="0.2">
      <c r="M78" s="1354"/>
    </row>
    <row r="79" spans="2:13" ht="13.5" customHeight="1" x14ac:dyDescent="0.2">
      <c r="M79" s="1354"/>
    </row>
    <row r="80" spans="2:13" ht="13.5" customHeight="1" x14ac:dyDescent="0.2">
      <c r="G80" s="1350"/>
      <c r="H80" s="1350"/>
      <c r="I80" s="1350"/>
      <c r="J80" s="1350"/>
    </row>
    <row r="81" spans="7:10" ht="13.5" customHeight="1" x14ac:dyDescent="0.2">
      <c r="G81" s="1350"/>
      <c r="H81" s="1350"/>
      <c r="I81" s="1350"/>
      <c r="J81" s="1350"/>
    </row>
    <row r="82" spans="7:10" ht="13.5" customHeight="1" x14ac:dyDescent="0.2">
      <c r="G82" s="1350"/>
      <c r="H82" s="1350"/>
      <c r="I82" s="1350"/>
      <c r="J82" s="1350"/>
    </row>
    <row r="83" spans="7:10" ht="13.5" customHeight="1" x14ac:dyDescent="0.2">
      <c r="G83" s="1350"/>
      <c r="H83" s="1350"/>
      <c r="I83" s="1350"/>
      <c r="J83" s="1350"/>
    </row>
    <row r="84" spans="7:10" ht="13.5" customHeight="1" x14ac:dyDescent="0.2">
      <c r="G84" s="1350"/>
      <c r="H84" s="1350"/>
      <c r="I84" s="1350"/>
      <c r="J84" s="1350"/>
    </row>
    <row r="85" spans="7:10" ht="13.5" customHeight="1" x14ac:dyDescent="0.2">
      <c r="G85" s="1350"/>
      <c r="H85" s="1350"/>
      <c r="I85" s="1350"/>
      <c r="J85" s="1350"/>
    </row>
    <row r="86" spans="7:10" ht="13.5" customHeight="1" x14ac:dyDescent="0.2">
      <c r="G86" s="1350"/>
      <c r="H86" s="1350"/>
      <c r="I86" s="1350"/>
      <c r="J86" s="1350"/>
    </row>
    <row r="87" spans="7:10" ht="13.5" customHeight="1" x14ac:dyDescent="0.2"/>
    <row r="88" spans="7:10" ht="13.5" customHeight="1" x14ac:dyDescent="0.2"/>
    <row r="89" spans="7:10" ht="13.5" customHeight="1" x14ac:dyDescent="0.2"/>
    <row r="90" spans="7:10" ht="25.5" customHeight="1" x14ac:dyDescent="0.2"/>
    <row r="91" spans="7:10" ht="25.5" customHeight="1" x14ac:dyDescent="0.2"/>
    <row r="92" spans="7:10" ht="25.5" customHeight="1" x14ac:dyDescent="0.2"/>
    <row r="93" spans="7:10" ht="25.5" customHeight="1" x14ac:dyDescent="0.2"/>
    <row r="94" spans="7:10" ht="25.5" customHeight="1" x14ac:dyDescent="0.2"/>
    <row r="95" spans="7:10" ht="25.5" customHeight="1" x14ac:dyDescent="0.2"/>
    <row r="96" spans="7:10" ht="25.5" customHeight="1" x14ac:dyDescent="0.2"/>
    <row r="97" ht="25.5" customHeight="1" x14ac:dyDescent="0.2"/>
    <row r="98" ht="25.5" customHeight="1" x14ac:dyDescent="0.2"/>
    <row r="99" ht="25.5" customHeight="1" x14ac:dyDescent="0.2"/>
    <row r="100" ht="25.5" customHeight="1" x14ac:dyDescent="0.2"/>
    <row r="101" ht="25.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4.7" customHeight="1" x14ac:dyDescent="0.2"/>
    <row r="140" ht="12.2"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4.7" customHeight="1" x14ac:dyDescent="0.2"/>
    <row r="18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Burbank SD 111</v>
      </c>
      <c r="C1" s="2564"/>
      <c r="D1" s="2564"/>
      <c r="E1" s="2564"/>
      <c r="F1" s="2564"/>
      <c r="G1" s="2564"/>
      <c r="H1" s="2564"/>
      <c r="I1" s="2564"/>
      <c r="J1" s="1438"/>
    </row>
    <row r="2" spans="2:10" s="1350" customFormat="1" ht="12.75" customHeight="1" x14ac:dyDescent="0.2">
      <c r="B2" s="2565">
        <f>'Single Audit Cover'!E7</f>
        <v>7016111002</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1360</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2100</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2100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2100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2100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2100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2158</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2100</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2077</v>
      </c>
      <c r="H37" s="2571"/>
      <c r="I37" s="2572"/>
    </row>
    <row r="38" spans="2:9" ht="16.5" customHeight="1" x14ac:dyDescent="0.2">
      <c r="B38" s="2062" t="s">
        <v>2135</v>
      </c>
      <c r="C38" s="2559" t="s">
        <v>1069</v>
      </c>
      <c r="D38" s="2560"/>
      <c r="E38" s="2560"/>
      <c r="F38" s="2561"/>
      <c r="G38" s="2573">
        <v>1351568</v>
      </c>
      <c r="H38" s="2574"/>
      <c r="I38" s="2575"/>
    </row>
    <row r="39" spans="2:9" ht="16.5" customHeight="1" x14ac:dyDescent="0.2">
      <c r="B39" s="2062">
        <v>10.555</v>
      </c>
      <c r="C39" s="2559" t="s">
        <v>2159</v>
      </c>
      <c r="D39" s="2560"/>
      <c r="E39" s="2560"/>
      <c r="F39" s="2561"/>
      <c r="G39" s="2562">
        <v>743622</v>
      </c>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2078</v>
      </c>
      <c r="D43" s="2553"/>
      <c r="E43" s="2553"/>
      <c r="F43" s="2554"/>
      <c r="G43" s="2555">
        <f>SUM(G38:I42)</f>
        <v>2095190</v>
      </c>
      <c r="H43" s="2555"/>
      <c r="I43" s="2555"/>
    </row>
    <row r="44" spans="2:9" ht="12.75" customHeight="1" x14ac:dyDescent="0.2"/>
    <row r="45" spans="2:9" ht="12.75" customHeight="1" x14ac:dyDescent="0.2">
      <c r="B45" s="1430" t="s">
        <v>2079</v>
      </c>
      <c r="D45" s="2556">
        <v>2862637</v>
      </c>
      <c r="E45" s="2557"/>
    </row>
    <row r="46" spans="2:9" ht="5.25" customHeight="1" x14ac:dyDescent="0.2">
      <c r="B46" s="2063"/>
      <c r="D46" s="2064"/>
      <c r="E46" s="2065"/>
    </row>
    <row r="47" spans="2:9" ht="12.75" customHeight="1" x14ac:dyDescent="0.2">
      <c r="B47" s="1355" t="s">
        <v>2080</v>
      </c>
      <c r="C47" s="1355"/>
      <c r="D47" s="2066">
        <f>+G43/D45</f>
        <v>0.73190907544337613</v>
      </c>
      <c r="E47" s="2067"/>
      <c r="F47" s="2068"/>
      <c r="I47" s="2069"/>
    </row>
    <row r="48" spans="2:9" ht="9.9499999999999993" customHeight="1" x14ac:dyDescent="0.2"/>
    <row r="49" spans="1:9" x14ac:dyDescent="0.2">
      <c r="B49" s="1358" t="s">
        <v>1498</v>
      </c>
      <c r="C49" s="1370"/>
      <c r="D49" s="1370"/>
      <c r="E49" s="2558">
        <v>750000</v>
      </c>
      <c r="F49" s="2558"/>
      <c r="G49" s="2558"/>
      <c r="H49" s="1404"/>
    </row>
    <row r="51" spans="1:9" ht="13.5" customHeight="1" x14ac:dyDescent="0.2">
      <c r="B51" s="1358" t="s">
        <v>1497</v>
      </c>
      <c r="C51" s="1370"/>
      <c r="E51" s="1418"/>
      <c r="F51" s="1355" t="s">
        <v>1031</v>
      </c>
      <c r="G51" s="1418" t="s">
        <v>2160</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Burbank SD 111</v>
      </c>
      <c r="C1" s="2563"/>
      <c r="D1" s="2563"/>
      <c r="E1" s="2563"/>
      <c r="F1" s="2563"/>
      <c r="G1" s="2563"/>
      <c r="H1" s="2563"/>
      <c r="I1" s="2563"/>
      <c r="J1" s="2563"/>
      <c r="K1" s="2563"/>
      <c r="L1" s="1471"/>
      <c r="M1" s="1471"/>
    </row>
    <row r="2" spans="1:13" ht="12" customHeight="1" x14ac:dyDescent="0.2">
      <c r="B2" s="2565">
        <f>'Single Audit Cover'!E7</f>
        <v>7016111002</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Burbank SD 111</v>
      </c>
      <c r="C1" s="2585"/>
      <c r="D1" s="2585"/>
      <c r="E1" s="2585"/>
      <c r="F1" s="2585"/>
      <c r="G1" s="2585"/>
      <c r="H1" s="2585"/>
      <c r="I1" s="2585"/>
      <c r="J1" s="2585"/>
      <c r="K1" s="2585"/>
      <c r="L1" s="1490"/>
    </row>
    <row r="2" spans="1:12" ht="12.75" customHeight="1" x14ac:dyDescent="0.2">
      <c r="B2" s="2586">
        <f>'Single Audit Cover'!E7</f>
        <v>7016111002</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Burbank SD 111</v>
      </c>
      <c r="C1" s="2563"/>
      <c r="D1" s="2563"/>
      <c r="E1" s="1500"/>
    </row>
    <row r="2" spans="2:5" s="1370" customFormat="1" ht="12.75" customHeight="1" x14ac:dyDescent="0.2">
      <c r="B2" s="2565">
        <f>'Single Audit Cover'!E7</f>
        <v>7016111002</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Burbank SD 111</v>
      </c>
      <c r="C1" s="2563"/>
      <c r="D1" s="2563"/>
      <c r="E1" s="2563"/>
      <c r="F1" s="1490"/>
      <c r="G1" s="1490"/>
      <c r="H1" s="1490"/>
      <c r="I1" s="1490"/>
      <c r="J1" s="1490"/>
      <c r="K1" s="1490"/>
      <c r="L1" s="1490"/>
    </row>
    <row r="2" spans="2:12" ht="13.5" customHeight="1" x14ac:dyDescent="0.2">
      <c r="B2" s="2565">
        <f>'Single Audit Cover'!E7</f>
        <v>7016111002</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7016111002</v>
      </c>
    </row>
    <row r="3" spans="1:2" x14ac:dyDescent="0.2">
      <c r="A3" t="s">
        <v>1110</v>
      </c>
      <c r="B3" s="1221" t="str">
        <f>COVER!A15</f>
        <v>Cook</v>
      </c>
    </row>
    <row r="4" spans="1:2" x14ac:dyDescent="0.2">
      <c r="A4" t="s">
        <v>1166</v>
      </c>
      <c r="B4" s="1221" t="str">
        <f>COVER!A17</f>
        <v>Burbank SD 111</v>
      </c>
    </row>
    <row r="5" spans="1:2" x14ac:dyDescent="0.2">
      <c r="A5" t="s">
        <v>799</v>
      </c>
      <c r="B5" s="1221" t="str">
        <f>COVER!A38</f>
        <v>Dr Franzy Fleck</v>
      </c>
    </row>
    <row r="6" spans="1:2" x14ac:dyDescent="0.2">
      <c r="A6" t="s">
        <v>804</v>
      </c>
      <c r="B6" s="1221" t="str">
        <f>COVER!P35</f>
        <v>Stickney</v>
      </c>
    </row>
    <row r="7" spans="1:2" x14ac:dyDescent="0.2">
      <c r="A7" t="s">
        <v>800</v>
      </c>
      <c r="B7" s="1221" t="str">
        <f>COVER!I38</f>
        <v>Dean L Viverito</v>
      </c>
    </row>
    <row r="8" spans="1:2" x14ac:dyDescent="0.2">
      <c r="A8" t="s">
        <v>801</v>
      </c>
      <c r="B8" s="1221" t="str">
        <f>COVER!T38</f>
        <v>Dr Vanesse J Kinder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f>COVER!T23</f>
        <v>65.009142999999995</v>
      </c>
    </row>
    <row r="16" spans="1:2" x14ac:dyDescent="0.2">
      <c r="A16" t="s">
        <v>490</v>
      </c>
      <c r="B16" s="1221" t="str">
        <f>COVER!T13</f>
        <v>Cilella and Associates, Inc.</v>
      </c>
    </row>
    <row r="17" spans="1:2" x14ac:dyDescent="0.2">
      <c r="A17" t="s">
        <v>1030</v>
      </c>
      <c r="B17" s="1221" t="str">
        <f>COVER!T15</f>
        <v>Carmine Cilella</v>
      </c>
    </row>
    <row r="18" spans="1:2" x14ac:dyDescent="0.2">
      <c r="A18" t="s">
        <v>1345</v>
      </c>
      <c r="B18" s="1221" t="str">
        <f>COVER!T17</f>
        <v>1919 N 78th Avenue</v>
      </c>
    </row>
    <row r="19" spans="1:2" x14ac:dyDescent="0.2">
      <c r="A19" t="s">
        <v>1032</v>
      </c>
      <c r="B19" s="1221" t="str">
        <f>COVER!T25</f>
        <v>carmiecilella@att.net</v>
      </c>
    </row>
    <row r="20" spans="1:2" x14ac:dyDescent="0.2">
      <c r="A20" t="s">
        <v>1033</v>
      </c>
      <c r="B20" s="1221" t="str">
        <f>COVER!T19</f>
        <v>Elmwood Park</v>
      </c>
    </row>
    <row r="21" spans="1:2" x14ac:dyDescent="0.2">
      <c r="A21" t="s">
        <v>558</v>
      </c>
      <c r="B21" s="1221" t="str">
        <f>COVER!X19</f>
        <v>Illinois</v>
      </c>
    </row>
    <row r="22" spans="1:2" x14ac:dyDescent="0.2">
      <c r="A22" t="s">
        <v>1034</v>
      </c>
      <c r="B22" s="1221">
        <f>COVER!Z19</f>
        <v>60707</v>
      </c>
    </row>
    <row r="23" spans="1:2" x14ac:dyDescent="0.2">
      <c r="A23" t="s">
        <v>1347</v>
      </c>
      <c r="B23" s="1221" t="str">
        <f>COVER!T21</f>
        <v>708-453-1910</v>
      </c>
    </row>
    <row r="24" spans="1:2" x14ac:dyDescent="0.2">
      <c r="A24" t="s">
        <v>1346</v>
      </c>
      <c r="B24" s="1221">
        <f>COVER!Y21</f>
        <v>0</v>
      </c>
    </row>
    <row r="25" spans="1:2" x14ac:dyDescent="0.2">
      <c r="A25" t="s">
        <v>860</v>
      </c>
      <c r="B25" s="1221" t="str">
        <f>COVER!B34</f>
        <v>x</v>
      </c>
    </row>
    <row r="26" spans="1:2" x14ac:dyDescent="0.2">
      <c r="A26" t="s">
        <v>1348</v>
      </c>
      <c r="B26" s="1221" t="str">
        <f>COVER!L34</f>
        <v>x</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15697590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15697590</v>
      </c>
      <c r="D92" s="13" t="str">
        <f t="shared" si="0"/>
        <v>Error?</v>
      </c>
    </row>
    <row r="93" spans="1:4" x14ac:dyDescent="0.2">
      <c r="A93" s="54">
        <v>32</v>
      </c>
      <c r="B93" s="1221">
        <f>'Assets-Liab 5-6'!C41</f>
        <v>15697590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3908789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3908789</v>
      </c>
      <c r="D123" s="13" t="str">
        <f t="shared" si="0"/>
        <v>Error?</v>
      </c>
    </row>
    <row r="124" spans="1:4" x14ac:dyDescent="0.2">
      <c r="A124" s="54">
        <v>63</v>
      </c>
      <c r="B124" s="1221">
        <f>'Assets-Liab 5-6'!D41</f>
        <v>3908789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3338978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3338978</v>
      </c>
      <c r="D140" s="13" t="str">
        <f t="shared" si="1"/>
        <v>Error?</v>
      </c>
    </row>
    <row r="141" spans="1:4" x14ac:dyDescent="0.2">
      <c r="A141" s="54">
        <v>80</v>
      </c>
      <c r="B141" s="1221">
        <f>'Assets-Liab 5-6'!E41</f>
        <v>3338978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2981840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2981840</v>
      </c>
      <c r="D170" s="13" t="str">
        <f t="shared" si="1"/>
        <v>Error?</v>
      </c>
    </row>
    <row r="171" spans="1:4" x14ac:dyDescent="0.2">
      <c r="A171" s="54">
        <v>110</v>
      </c>
      <c r="B171" s="1221">
        <f>'Assets-Liab 5-6'!F41</f>
        <v>2981840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1796109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1796109</v>
      </c>
      <c r="D189" s="13" t="str">
        <f t="shared" si="1"/>
        <v>Error?</v>
      </c>
    </row>
    <row r="190" spans="1:4" x14ac:dyDescent="0.2">
      <c r="A190" s="54">
        <v>129</v>
      </c>
      <c r="B190" s="1221">
        <f>'Assets-Liab 5-6'!G41</f>
        <v>1796109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33951186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33951186</v>
      </c>
      <c r="D212" s="13" t="str">
        <f t="shared" si="2"/>
        <v>Error?</v>
      </c>
    </row>
    <row r="213" spans="1:4" x14ac:dyDescent="0.2">
      <c r="A213" s="90">
        <v>152</v>
      </c>
      <c r="B213" s="1221">
        <f>'Assets-Liab 5-6'!H41</f>
        <v>33951186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169000</v>
      </c>
      <c r="D273" s="13" t="str">
        <f t="shared" si="3"/>
        <v>Error?</v>
      </c>
    </row>
    <row r="274" spans="1:4" x14ac:dyDescent="0.2">
      <c r="A274" s="54">
        <v>213</v>
      </c>
      <c r="B274" s="1221">
        <f>'Assets-Liab 5-6'!M17</f>
        <v>59209398</v>
      </c>
      <c r="D274" s="13" t="str">
        <f t="shared" si="3"/>
        <v>Error?</v>
      </c>
    </row>
    <row r="275" spans="1:4" x14ac:dyDescent="0.2">
      <c r="A275" s="54">
        <v>214</v>
      </c>
      <c r="B275" s="1221">
        <f>'Assets-Liab 5-6'!M18</f>
        <v>544618</v>
      </c>
      <c r="D275" s="13" t="str">
        <f t="shared" si="3"/>
        <v>Error?</v>
      </c>
    </row>
    <row r="276" spans="1:4" x14ac:dyDescent="0.2">
      <c r="A276" s="54">
        <v>215</v>
      </c>
      <c r="B276" s="1221">
        <f>'Assets-Liab 5-6'!M19</f>
        <v>17895060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77818076</v>
      </c>
      <c r="C279" s="13" t="s">
        <v>653</v>
      </c>
      <c r="D279" s="13" t="str">
        <f t="shared" si="3"/>
        <v>Error?</v>
      </c>
    </row>
    <row r="280" spans="1:4" x14ac:dyDescent="0.2">
      <c r="A280" s="54">
        <v>219</v>
      </c>
      <c r="B280" s="1221">
        <f>'Assets-Liab 5-6'!M40</f>
        <v>77818076</v>
      </c>
      <c r="D280" s="13" t="str">
        <f t="shared" si="3"/>
        <v>Error?</v>
      </c>
    </row>
    <row r="281" spans="1:4" x14ac:dyDescent="0.2">
      <c r="A281" s="54">
        <v>220</v>
      </c>
      <c r="B281" s="1221">
        <f>'Assets-Liab 5-6'!M41</f>
        <v>77818076</v>
      </c>
      <c r="C281" s="13" t="s">
        <v>653</v>
      </c>
      <c r="D281" s="13" t="str">
        <f t="shared" si="3"/>
        <v>Error?</v>
      </c>
    </row>
    <row r="282" spans="1:4" x14ac:dyDescent="0.2">
      <c r="A282" s="54">
        <v>221</v>
      </c>
      <c r="B282" s="1221">
        <f>'Assets-Liab 5-6'!N21</f>
        <v>3338978</v>
      </c>
      <c r="D282" s="13" t="str">
        <f t="shared" si="3"/>
        <v>Error?</v>
      </c>
    </row>
    <row r="283" spans="1:4" x14ac:dyDescent="0.2">
      <c r="A283" s="54">
        <v>222</v>
      </c>
      <c r="B283" s="1221">
        <f>'Assets-Liab 5-6'!N22</f>
        <v>26067732</v>
      </c>
      <c r="D283" s="13" t="str">
        <f t="shared" si="3"/>
        <v>Error?</v>
      </c>
    </row>
    <row r="284" spans="1:4" x14ac:dyDescent="0.2">
      <c r="A284" s="54">
        <v>223</v>
      </c>
      <c r="B284" s="1221">
        <f>'Assets-Liab 5-6'!N23</f>
        <v>29406710</v>
      </c>
      <c r="C284" s="13" t="s">
        <v>653</v>
      </c>
      <c r="D284" s="13" t="str">
        <f t="shared" si="3"/>
        <v>Error?</v>
      </c>
    </row>
    <row r="285" spans="1:4" x14ac:dyDescent="0.2">
      <c r="A285" s="54">
        <v>224</v>
      </c>
      <c r="B285" s="1221">
        <f>'Assets-Liab 5-6'!N36</f>
        <v>29406710</v>
      </c>
      <c r="D285" s="13" t="str">
        <f t="shared" si="3"/>
        <v>Error?</v>
      </c>
    </row>
    <row r="286" spans="1:4" x14ac:dyDescent="0.2">
      <c r="A286" s="82">
        <v>225</v>
      </c>
      <c r="D286" s="13" t="str">
        <f t="shared" si="3"/>
        <v>OK</v>
      </c>
    </row>
    <row r="287" spans="1:4" x14ac:dyDescent="0.2">
      <c r="A287" s="54">
        <v>226</v>
      </c>
      <c r="B287" s="1221">
        <f>'Assets-Liab 5-6'!N37</f>
        <v>29406710</v>
      </c>
      <c r="C287" s="13" t="s">
        <v>653</v>
      </c>
      <c r="D287" s="13" t="str">
        <f t="shared" si="3"/>
        <v>Error?</v>
      </c>
    </row>
    <row r="288" spans="1:4" x14ac:dyDescent="0.2">
      <c r="A288" s="54">
        <v>227</v>
      </c>
      <c r="B288" s="1221">
        <f>'Assets-Liab 5-6'!N41</f>
        <v>29406710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11815929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1144120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212637</v>
      </c>
      <c r="D718" s="13" t="str">
        <f t="shared" si="10"/>
        <v>Error?</v>
      </c>
    </row>
    <row r="719" spans="1:4" x14ac:dyDescent="0.2">
      <c r="A719" s="54">
        <v>658</v>
      </c>
      <c r="B719" s="1221">
        <f>'Expenditures 15-22'!C15</f>
        <v>65025</v>
      </c>
      <c r="D719" s="13" t="str">
        <f t="shared" si="10"/>
        <v>Error?</v>
      </c>
    </row>
    <row r="720" spans="1:4" x14ac:dyDescent="0.2">
      <c r="A720" s="54">
        <v>659</v>
      </c>
      <c r="B720" s="1221">
        <f>'Expenditures 15-22'!C33</f>
        <v>15917997</v>
      </c>
      <c r="C720" s="13" t="s">
        <v>653</v>
      </c>
      <c r="D720" s="13" t="str">
        <f t="shared" si="10"/>
        <v>Error?</v>
      </c>
    </row>
    <row r="721" spans="1:4" x14ac:dyDescent="0.2">
      <c r="A721" s="54">
        <v>660</v>
      </c>
      <c r="B721" s="1221">
        <f>'Expenditures 15-22'!C36</f>
        <v>370706</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263421</v>
      </c>
      <c r="D723" s="13" t="str">
        <f t="shared" si="10"/>
        <v>Error?</v>
      </c>
    </row>
    <row r="724" spans="1:4" x14ac:dyDescent="0.2">
      <c r="A724" s="54">
        <v>663</v>
      </c>
      <c r="B724" s="1221">
        <f>'Expenditures 15-22'!C39</f>
        <v>51126</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685253</v>
      </c>
      <c r="C727" s="13" t="s">
        <v>653</v>
      </c>
      <c r="D727" s="13" t="str">
        <f t="shared" si="10"/>
        <v>Error?</v>
      </c>
    </row>
    <row r="728" spans="1:4" x14ac:dyDescent="0.2">
      <c r="A728" s="54">
        <v>667</v>
      </c>
      <c r="B728" s="1221">
        <f>'Expenditures 15-22'!C44</f>
        <v>134217</v>
      </c>
      <c r="D728" s="13" t="str">
        <f t="shared" si="10"/>
        <v>Error?</v>
      </c>
    </row>
    <row r="729" spans="1:4" x14ac:dyDescent="0.2">
      <c r="A729" s="54">
        <v>668</v>
      </c>
      <c r="B729" s="1221">
        <f>'Expenditures 15-22'!C45</f>
        <v>232768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366985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1023052</v>
      </c>
      <c r="D733" s="13" t="str">
        <f t="shared" si="10"/>
        <v>Error?</v>
      </c>
    </row>
    <row r="734" spans="1:4" x14ac:dyDescent="0.2">
      <c r="A734" s="54">
        <v>673</v>
      </c>
      <c r="B734" s="1221">
        <f>'Expenditures 15-22'!C53</f>
        <v>1046078</v>
      </c>
      <c r="C734" s="13" t="s">
        <v>653</v>
      </c>
      <c r="D734" s="13" t="str">
        <f t="shared" si="10"/>
        <v>Error?</v>
      </c>
    </row>
    <row r="735" spans="1:4" x14ac:dyDescent="0.2">
      <c r="A735" s="54">
        <v>674</v>
      </c>
      <c r="B735" s="1221">
        <f>'Expenditures 15-22'!C55</f>
        <v>1254696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1254696</v>
      </c>
      <c r="C737" s="13" t="s">
        <v>653</v>
      </c>
      <c r="D737" s="13" t="str">
        <f t="shared" si="10"/>
        <v>Error?</v>
      </c>
    </row>
    <row r="738" spans="1:4" x14ac:dyDescent="0.2">
      <c r="A738" s="54">
        <v>677</v>
      </c>
      <c r="B738" s="1221">
        <f>'Expenditures 15-22'!C59</f>
        <v>58056</v>
      </c>
      <c r="D738" s="13" t="str">
        <f t="shared" si="10"/>
        <v>Error?</v>
      </c>
    </row>
    <row r="739" spans="1:4" x14ac:dyDescent="0.2">
      <c r="A739" s="54">
        <v>678</v>
      </c>
      <c r="B739" s="1221">
        <f>'Expenditures 15-22'!C60</f>
        <v>82732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352761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493549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33230</v>
      </c>
      <c r="D751" s="13" t="str">
        <f t="shared" si="10"/>
        <v>Error?</v>
      </c>
    </row>
    <row r="752" spans="1:4" x14ac:dyDescent="0.2">
      <c r="A752" s="82">
        <v>691</v>
      </c>
      <c r="D752" s="13" t="str">
        <f t="shared" si="10"/>
        <v>OK</v>
      </c>
    </row>
    <row r="753" spans="1:4" x14ac:dyDescent="0.2">
      <c r="A753" s="54">
        <v>692</v>
      </c>
      <c r="B753" s="1221">
        <f>'Expenditures 15-22'!C72</f>
        <v>33230</v>
      </c>
      <c r="C753" s="13" t="s">
        <v>653</v>
      </c>
      <c r="D753" s="13" t="str">
        <f t="shared" si="10"/>
        <v>Error?</v>
      </c>
    </row>
    <row r="754" spans="1:4" x14ac:dyDescent="0.2">
      <c r="A754" s="54">
        <v>693</v>
      </c>
      <c r="B754" s="1221">
        <f>'Expenditures 15-22'!C73</f>
        <v>42157</v>
      </c>
      <c r="D754" s="13" t="str">
        <f t="shared" si="10"/>
        <v>Error?</v>
      </c>
    </row>
    <row r="755" spans="1:4" x14ac:dyDescent="0.2">
      <c r="A755" s="54">
        <v>694</v>
      </c>
      <c r="B755" s="1221">
        <f>'Expenditures 15-22'!C74</f>
        <v>3921948</v>
      </c>
      <c r="C755" s="13" t="s">
        <v>653</v>
      </c>
      <c r="D755" s="13" t="str">
        <f t="shared" si="10"/>
        <v>Error?</v>
      </c>
    </row>
    <row r="756" spans="1:4" x14ac:dyDescent="0.2">
      <c r="A756" s="54">
        <v>695</v>
      </c>
      <c r="B756" s="1221">
        <f>'Expenditures 15-22'!C75</f>
        <v>90125</v>
      </c>
      <c r="D756" s="13" t="str">
        <f t="shared" si="10"/>
        <v>Error?</v>
      </c>
    </row>
    <row r="757" spans="1:4" x14ac:dyDescent="0.2">
      <c r="A757" s="54">
        <v>696</v>
      </c>
      <c r="B757" s="1221">
        <f>'Expenditures 15-22'!C114</f>
        <v>19930070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5166773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23058</v>
      </c>
      <c r="D777" s="13" t="str">
        <f t="shared" si="11"/>
        <v>Error?</v>
      </c>
    </row>
    <row r="778" spans="1:4" x14ac:dyDescent="0.2">
      <c r="A778" s="54">
        <v>717</v>
      </c>
      <c r="B778" s="1221">
        <f>'Expenditures 15-22'!D33</f>
        <v>5443492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76396</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76396</v>
      </c>
      <c r="C789" s="13" t="s">
        <v>653</v>
      </c>
      <c r="D789" s="13" t="str">
        <f t="shared" si="11"/>
        <v>Error?</v>
      </c>
    </row>
    <row r="790" spans="1:4" x14ac:dyDescent="0.2">
      <c r="A790" s="54">
        <v>729</v>
      </c>
      <c r="B790" s="1221">
        <f>'Expenditures 15-22'!D49</f>
        <v>251581</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251581</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327977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5771469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629520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59061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9801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791913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126</v>
      </c>
      <c r="D839" s="13" t="str">
        <f t="shared" si="12"/>
        <v>Error?</v>
      </c>
    </row>
    <row r="840" spans="1:4" x14ac:dyDescent="0.2">
      <c r="A840" s="54">
        <v>779</v>
      </c>
      <c r="B840" s="1221">
        <f>'Expenditures 15-22'!E39</f>
        <v>36925</v>
      </c>
      <c r="D840" s="13" t="str">
        <f t="shared" si="12"/>
        <v>Error?</v>
      </c>
    </row>
    <row r="841" spans="1:4" x14ac:dyDescent="0.2">
      <c r="A841" s="54">
        <v>780</v>
      </c>
      <c r="B841" s="1221">
        <f>'Expenditures 15-22'!E40</f>
        <v>10240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47291</v>
      </c>
      <c r="C843" s="13" t="s">
        <v>653</v>
      </c>
      <c r="D843" s="13" t="str">
        <f t="shared" si="12"/>
        <v>Error?</v>
      </c>
    </row>
    <row r="844" spans="1:4" x14ac:dyDescent="0.2">
      <c r="A844" s="54">
        <v>783</v>
      </c>
      <c r="B844" s="1221">
        <f>'Expenditures 15-22'!E44</f>
        <v>142947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205</v>
      </c>
      <c r="D846" s="13" t="str">
        <f t="shared" si="12"/>
        <v>Error?</v>
      </c>
    </row>
    <row r="847" spans="1:4" x14ac:dyDescent="0.2">
      <c r="A847" s="54">
        <v>786</v>
      </c>
      <c r="B847" s="1221">
        <f>'Expenditures 15-22'!E47</f>
        <v>143152</v>
      </c>
      <c r="C847" s="13" t="s">
        <v>653</v>
      </c>
      <c r="D847" s="13" t="str">
        <f t="shared" si="12"/>
        <v>Error?</v>
      </c>
    </row>
    <row r="848" spans="1:4" x14ac:dyDescent="0.2">
      <c r="A848" s="54">
        <v>787</v>
      </c>
      <c r="B848" s="1221">
        <f>'Expenditures 15-22'!E49</f>
        <v>48653</v>
      </c>
      <c r="D848" s="13" t="str">
        <f t="shared" si="12"/>
        <v>Error?</v>
      </c>
    </row>
    <row r="849" spans="1:4" x14ac:dyDescent="0.2">
      <c r="A849" s="54">
        <v>788</v>
      </c>
      <c r="B849" s="1221">
        <f>'Expenditures 15-22'!E50</f>
        <v>51884</v>
      </c>
      <c r="D849" s="13" t="str">
        <f t="shared" si="12"/>
        <v>Error?</v>
      </c>
    </row>
    <row r="850" spans="1:4" x14ac:dyDescent="0.2">
      <c r="A850" s="54">
        <v>789</v>
      </c>
      <c r="B850" s="1221">
        <f>'Expenditures 15-22'!E53</f>
        <v>100537</v>
      </c>
      <c r="C850" s="13" t="s">
        <v>653</v>
      </c>
      <c r="D850" s="13" t="str">
        <f t="shared" si="12"/>
        <v>Error?</v>
      </c>
    </row>
    <row r="851" spans="1:4" x14ac:dyDescent="0.2">
      <c r="A851" s="54">
        <v>790</v>
      </c>
      <c r="B851" s="1221">
        <f>'Expenditures 15-22'!E55</f>
        <v>5383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5383</v>
      </c>
      <c r="C853" s="13" t="s">
        <v>653</v>
      </c>
      <c r="D853" s="13" t="str">
        <f t="shared" si="12"/>
        <v>Error?</v>
      </c>
    </row>
    <row r="854" spans="1:4" x14ac:dyDescent="0.2">
      <c r="A854" s="54">
        <v>793</v>
      </c>
      <c r="B854" s="1221">
        <f>'Expenditures 15-22'!E59</f>
        <v>3924</v>
      </c>
      <c r="D854" s="13" t="str">
        <f t="shared" si="12"/>
        <v>Error?</v>
      </c>
    </row>
    <row r="855" spans="1:4" x14ac:dyDescent="0.2">
      <c r="A855" s="54">
        <v>794</v>
      </c>
      <c r="B855" s="1221">
        <f>'Expenditures 15-22'!E60</f>
        <v>106</v>
      </c>
      <c r="D855" s="13" t="str">
        <f t="shared" si="12"/>
        <v>Error?</v>
      </c>
    </row>
    <row r="856" spans="1:4" x14ac:dyDescent="0.2">
      <c r="A856" s="54">
        <v>795</v>
      </c>
      <c r="B856" s="1221">
        <f>'Expenditures 15-22'!E61</f>
        <v>190060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762467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956557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1252920</v>
      </c>
      <c r="C871" s="13" t="s">
        <v>653</v>
      </c>
      <c r="D871" s="13" t="str">
        <f t="shared" si="12"/>
        <v>Error?</v>
      </c>
    </row>
    <row r="872" spans="1:4" x14ac:dyDescent="0.2">
      <c r="A872" s="54">
        <v>811</v>
      </c>
      <c r="B872" s="1221">
        <f>'Expenditures 15-22'!E75</f>
        <v>33084</v>
      </c>
      <c r="D872" s="13" t="str">
        <f t="shared" si="12"/>
        <v>Error?</v>
      </c>
    </row>
    <row r="873" spans="1:4" x14ac:dyDescent="0.2">
      <c r="A873" s="54">
        <v>812</v>
      </c>
      <c r="B873" s="1221">
        <f>'Expenditures 15-22'!E114</f>
        <v>2453017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658611</v>
      </c>
      <c r="D879" s="13" t="str">
        <f t="shared" si="12"/>
        <v>Error?</v>
      </c>
    </row>
    <row r="880" spans="1:4" x14ac:dyDescent="0.2">
      <c r="A880" s="54">
        <v>819</v>
      </c>
      <c r="B880" s="1221">
        <f>'Expenditures 15-22'!F16</f>
        <v>26620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49516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5394</v>
      </c>
      <c r="D892" s="13" t="str">
        <f t="shared" si="12"/>
        <v>Error?</v>
      </c>
    </row>
    <row r="893" spans="1:4" x14ac:dyDescent="0.2">
      <c r="A893" s="54">
        <v>832</v>
      </c>
      <c r="B893" s="1221">
        <f>'Expenditures 15-22'!F15</f>
        <v>2063</v>
      </c>
      <c r="D893" s="13" t="str">
        <f t="shared" si="12"/>
        <v>Error?</v>
      </c>
    </row>
    <row r="894" spans="1:4" x14ac:dyDescent="0.2">
      <c r="A894" s="54">
        <v>833</v>
      </c>
      <c r="B894" s="1221">
        <f>'Expenditures 15-22'!F33</f>
        <v>777788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14044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14044</v>
      </c>
      <c r="C901" s="13" t="s">
        <v>653</v>
      </c>
      <c r="D901" s="13" t="str">
        <f t="shared" si="13"/>
        <v>Error?</v>
      </c>
    </row>
    <row r="902" spans="1:4" x14ac:dyDescent="0.2">
      <c r="A902" s="54">
        <v>841</v>
      </c>
      <c r="B902" s="1221">
        <f>'Expenditures 15-22'!F44</f>
        <v>34851</v>
      </c>
      <c r="D902" s="13" t="str">
        <f t="shared" si="13"/>
        <v>Error?</v>
      </c>
    </row>
    <row r="903" spans="1:4" x14ac:dyDescent="0.2">
      <c r="A903" s="54">
        <v>842</v>
      </c>
      <c r="B903" s="1221">
        <f>'Expenditures 15-22'!F45</f>
        <v>37645</v>
      </c>
      <c r="D903" s="13" t="str">
        <f t="shared" si="13"/>
        <v>Error?</v>
      </c>
    </row>
    <row r="904" spans="1:4" x14ac:dyDescent="0.2">
      <c r="A904" s="54">
        <v>843</v>
      </c>
      <c r="B904" s="1221">
        <f>'Expenditures 15-22'!F46</f>
        <v>2316</v>
      </c>
      <c r="D904" s="13" t="str">
        <f t="shared" si="13"/>
        <v>Error?</v>
      </c>
    </row>
    <row r="905" spans="1:4" x14ac:dyDescent="0.2">
      <c r="A905" s="54">
        <v>844</v>
      </c>
      <c r="B905" s="1221">
        <f>'Expenditures 15-22'!F47</f>
        <v>74812</v>
      </c>
      <c r="C905" s="13" t="s">
        <v>653</v>
      </c>
      <c r="D905" s="13" t="str">
        <f t="shared" si="13"/>
        <v>Error?</v>
      </c>
    </row>
    <row r="906" spans="1:4" x14ac:dyDescent="0.2">
      <c r="A906" s="54">
        <v>845</v>
      </c>
      <c r="B906" s="1221">
        <f>'Expenditures 15-22'!F49</f>
        <v>159</v>
      </c>
      <c r="D906" s="13" t="str">
        <f t="shared" si="13"/>
        <v>Error?</v>
      </c>
    </row>
    <row r="907" spans="1:4" x14ac:dyDescent="0.2">
      <c r="A907" s="54">
        <v>846</v>
      </c>
      <c r="B907" s="1221">
        <f>'Expenditures 15-22'!F50</f>
        <v>5484</v>
      </c>
      <c r="D907" s="13" t="str">
        <f t="shared" si="13"/>
        <v>Error?</v>
      </c>
    </row>
    <row r="908" spans="1:4" x14ac:dyDescent="0.2">
      <c r="A908" s="54">
        <v>847</v>
      </c>
      <c r="B908" s="1221">
        <f>'Expenditures 15-22'!F53</f>
        <v>5643</v>
      </c>
      <c r="C908" s="13" t="s">
        <v>653</v>
      </c>
      <c r="D908" s="13" t="str">
        <f t="shared" si="13"/>
        <v>Error?</v>
      </c>
    </row>
    <row r="909" spans="1:4" x14ac:dyDescent="0.2">
      <c r="A909" s="54">
        <v>848</v>
      </c>
      <c r="B909" s="1221">
        <f>'Expenditures 15-22'!F55</f>
        <v>7355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7355</v>
      </c>
      <c r="C911" s="13" t="s">
        <v>653</v>
      </c>
      <c r="D911" s="13" t="str">
        <f t="shared" si="13"/>
        <v>Error?</v>
      </c>
    </row>
    <row r="912" spans="1:4" x14ac:dyDescent="0.2">
      <c r="A912" s="54">
        <v>851</v>
      </c>
      <c r="B912" s="1221">
        <f>'Expenditures 15-22'!F59</f>
        <v>11080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3459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14539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116393</v>
      </c>
      <c r="C929" s="13" t="s">
        <v>653</v>
      </c>
      <c r="D929" s="13" t="str">
        <f t="shared" si="13"/>
        <v>Error?</v>
      </c>
    </row>
    <row r="930" spans="1:4" x14ac:dyDescent="0.2">
      <c r="A930" s="54">
        <v>869</v>
      </c>
      <c r="B930" s="1221">
        <f>'Expenditures 15-22'!F75</f>
        <v>10268</v>
      </c>
      <c r="D930" s="13" t="str">
        <f t="shared" si="13"/>
        <v>Error?</v>
      </c>
    </row>
    <row r="931" spans="1:4" x14ac:dyDescent="0.2">
      <c r="A931" s="54">
        <v>870</v>
      </c>
      <c r="B931" s="1221">
        <f>'Expenditures 15-22'!F114</f>
        <v>904449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760700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35318</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796018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524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524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524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796542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125888</v>
      </c>
      <c r="D1022" s="13" t="str">
        <f t="shared" si="14"/>
        <v>Error?</v>
      </c>
    </row>
    <row r="1023" spans="1:4" x14ac:dyDescent="0.2">
      <c r="A1023" s="54">
        <v>962</v>
      </c>
      <c r="B1023" s="1221">
        <f>'Expenditures 15-22'!H50</f>
        <v>1330</v>
      </c>
      <c r="D1023" s="13" t="str">
        <f t="shared" ref="D1023:D1086" si="15">IF(ISBLANK(B1023),"OK",IF(A1023-B1023=0,"OK","Error?"))</f>
        <v>Error?</v>
      </c>
    </row>
    <row r="1024" spans="1:4" x14ac:dyDescent="0.2">
      <c r="A1024" s="54">
        <v>963</v>
      </c>
      <c r="B1024" s="1221">
        <f>'Expenditures 15-22'!H53</f>
        <v>127218</v>
      </c>
      <c r="C1024" s="13" t="s">
        <v>653</v>
      </c>
      <c r="D1024" s="13" t="str">
        <f t="shared" si="15"/>
        <v>Error?</v>
      </c>
    </row>
    <row r="1025" spans="1:4" x14ac:dyDescent="0.2">
      <c r="A1025" s="54">
        <v>964</v>
      </c>
      <c r="B1025" s="1221">
        <f>'Expenditures 15-22'!H55</f>
        <v>9129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9129</v>
      </c>
      <c r="C1027" s="13" t="s">
        <v>653</v>
      </c>
      <c r="D1027" s="13" t="str">
        <f t="shared" si="15"/>
        <v>Error?</v>
      </c>
    </row>
    <row r="1028" spans="1:4" x14ac:dyDescent="0.2">
      <c r="A1028" s="54">
        <v>967</v>
      </c>
      <c r="B1028" s="1221">
        <f>'Expenditures 15-22'!H59</f>
        <v>1672</v>
      </c>
      <c r="D1028" s="13" t="str">
        <f t="shared" si="15"/>
        <v>Error?</v>
      </c>
    </row>
    <row r="1029" spans="1:4" x14ac:dyDescent="0.2">
      <c r="A1029" s="54">
        <v>968</v>
      </c>
      <c r="B1029" s="1221">
        <f>'Expenditures 15-22'!H60</f>
        <v>3372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5044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141391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4071084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4212475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19031533</v>
      </c>
      <c r="C1093" s="13" t="s">
        <v>653</v>
      </c>
      <c r="D1093" s="13" t="str">
        <f t="shared" si="16"/>
        <v>Error?</v>
      </c>
    </row>
    <row r="1094" spans="1:4" x14ac:dyDescent="0.2">
      <c r="A1094" s="54">
        <v>1033</v>
      </c>
      <c r="B1094" s="1221">
        <f>'Expenditures 15-22'!K16</f>
        <v>26620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1288015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227832</v>
      </c>
      <c r="C1106" s="13" t="s">
        <v>653</v>
      </c>
      <c r="D1106" s="13" t="str">
        <f t="shared" si="16"/>
        <v>Error?</v>
      </c>
    </row>
    <row r="1107" spans="1:4" x14ac:dyDescent="0.2">
      <c r="A1107" s="54">
        <v>1046</v>
      </c>
      <c r="B1107" s="1221">
        <f>'Expenditures 15-22'!K15</f>
        <v>90146</v>
      </c>
      <c r="C1107" s="13" t="s">
        <v>653</v>
      </c>
      <c r="D1107" s="13" t="str">
        <f t="shared" si="16"/>
        <v>Error?</v>
      </c>
    </row>
    <row r="1108" spans="1:4" x14ac:dyDescent="0.2">
      <c r="A1108" s="54">
        <v>1047</v>
      </c>
      <c r="B1108" s="1221">
        <f>'Expenditures 15-22'!K33</f>
        <v>23727208</v>
      </c>
      <c r="C1108" s="13" t="s">
        <v>653</v>
      </c>
      <c r="D1108" s="13" t="str">
        <f t="shared" si="16"/>
        <v>Error?</v>
      </c>
    </row>
    <row r="1109" spans="1:4" x14ac:dyDescent="0.2">
      <c r="A1109" s="54">
        <v>1048</v>
      </c>
      <c r="B1109" s="1221">
        <f>'Expenditures 15-22'!K36</f>
        <v>370706</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277591</v>
      </c>
      <c r="C1111" s="13" t="s">
        <v>653</v>
      </c>
      <c r="D1111" s="13" t="str">
        <f t="shared" si="16"/>
        <v>Error?</v>
      </c>
    </row>
    <row r="1112" spans="1:4" x14ac:dyDescent="0.2">
      <c r="A1112" s="54">
        <v>1051</v>
      </c>
      <c r="B1112" s="1221">
        <f>'Expenditures 15-22'!K39</f>
        <v>88051</v>
      </c>
      <c r="C1112" s="13" t="s">
        <v>653</v>
      </c>
      <c r="D1112" s="13" t="str">
        <f t="shared" si="16"/>
        <v>Error?</v>
      </c>
    </row>
    <row r="1113" spans="1:4" x14ac:dyDescent="0.2">
      <c r="A1113" s="54">
        <v>1052</v>
      </c>
      <c r="B1113" s="1221">
        <f>'Expenditures 15-22'!K40</f>
        <v>10240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746588</v>
      </c>
      <c r="C1115" s="13" t="s">
        <v>653</v>
      </c>
      <c r="D1115" s="13" t="str">
        <f t="shared" si="16"/>
        <v>Error?</v>
      </c>
    </row>
    <row r="1116" spans="1:4" x14ac:dyDescent="0.2">
      <c r="A1116" s="54">
        <v>1055</v>
      </c>
      <c r="B1116" s="1221">
        <f>'Expenditures 15-22'!K44</f>
        <v>388411</v>
      </c>
      <c r="C1116" s="13" t="s">
        <v>653</v>
      </c>
      <c r="D1116" s="13" t="str">
        <f t="shared" si="16"/>
        <v>Error?</v>
      </c>
    </row>
    <row r="1117" spans="1:4" x14ac:dyDescent="0.2">
      <c r="A1117" s="54">
        <v>1056</v>
      </c>
      <c r="B1117" s="1221">
        <f>'Expenditures 15-22'!K45</f>
        <v>270413</v>
      </c>
      <c r="C1117" s="13" t="s">
        <v>653</v>
      </c>
      <c r="D1117" s="13" t="str">
        <f t="shared" si="16"/>
        <v>Error?</v>
      </c>
    </row>
    <row r="1118" spans="1:4" x14ac:dyDescent="0.2">
      <c r="A1118" s="54">
        <v>1057</v>
      </c>
      <c r="B1118" s="1221">
        <f>'Expenditures 15-22'!K46</f>
        <v>2521</v>
      </c>
      <c r="C1118" s="13" t="s">
        <v>653</v>
      </c>
      <c r="D1118" s="13" t="str">
        <f t="shared" si="16"/>
        <v>Error?</v>
      </c>
    </row>
    <row r="1119" spans="1:4" x14ac:dyDescent="0.2">
      <c r="A1119" s="54">
        <v>1058</v>
      </c>
      <c r="B1119" s="1221">
        <f>'Expenditures 15-22'!K47</f>
        <v>661345</v>
      </c>
      <c r="C1119" s="13" t="s">
        <v>653</v>
      </c>
      <c r="D1119" s="13" t="str">
        <f t="shared" si="16"/>
        <v>Error?</v>
      </c>
    </row>
    <row r="1120" spans="1:4" x14ac:dyDescent="0.2">
      <c r="A1120" s="54">
        <v>1059</v>
      </c>
      <c r="B1120" s="1221">
        <f>'Expenditures 15-22'!K49</f>
        <v>426281</v>
      </c>
      <c r="C1120" s="13" t="s">
        <v>653</v>
      </c>
      <c r="D1120" s="13" t="str">
        <f t="shared" si="16"/>
        <v>Error?</v>
      </c>
    </row>
    <row r="1121" spans="1:4" x14ac:dyDescent="0.2">
      <c r="A1121" s="54">
        <v>1060</v>
      </c>
      <c r="B1121" s="1221">
        <f>'Expenditures 15-22'!K50</f>
        <v>1081750</v>
      </c>
      <c r="C1121" s="13" t="s">
        <v>653</v>
      </c>
      <c r="D1121" s="13" t="str">
        <f t="shared" si="16"/>
        <v>Error?</v>
      </c>
    </row>
    <row r="1122" spans="1:4" x14ac:dyDescent="0.2">
      <c r="A1122" s="54">
        <v>1061</v>
      </c>
      <c r="B1122" s="1221">
        <f>'Expenditures 15-22'!K53</f>
        <v>1531057</v>
      </c>
      <c r="C1122" s="13" t="s">
        <v>653</v>
      </c>
      <c r="D1122" s="13" t="str">
        <f t="shared" si="16"/>
        <v>Error?</v>
      </c>
    </row>
    <row r="1123" spans="1:4" x14ac:dyDescent="0.2">
      <c r="A1123" s="54">
        <v>1062</v>
      </c>
      <c r="B1123" s="1221">
        <f>'Expenditures 15-22'!K55</f>
        <v>1276563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1276563</v>
      </c>
      <c r="C1125" s="13" t="s">
        <v>653</v>
      </c>
      <c r="D1125" s="13" t="str">
        <f t="shared" si="16"/>
        <v>Error?</v>
      </c>
    </row>
    <row r="1126" spans="1:4" x14ac:dyDescent="0.2">
      <c r="A1126" s="54">
        <v>1065</v>
      </c>
      <c r="B1126" s="1221">
        <f>'Expenditures 15-22'!K59</f>
        <v>74732</v>
      </c>
      <c r="C1126" s="13" t="s">
        <v>653</v>
      </c>
      <c r="D1126" s="13" t="str">
        <f t="shared" si="16"/>
        <v>Error?</v>
      </c>
    </row>
    <row r="1127" spans="1:4" x14ac:dyDescent="0.2">
      <c r="A1127" s="54">
        <v>1066</v>
      </c>
      <c r="B1127" s="1221">
        <f>'Expenditures 15-22'!K60</f>
        <v>86210</v>
      </c>
      <c r="C1127" s="13" t="s">
        <v>653</v>
      </c>
      <c r="D1127" s="13" t="str">
        <f t="shared" si="16"/>
        <v>Error?</v>
      </c>
    </row>
    <row r="1128" spans="1:4" x14ac:dyDescent="0.2">
      <c r="A1128" s="54">
        <v>1067</v>
      </c>
      <c r="B1128" s="1221">
        <f>'Expenditures 15-22'!K61</f>
        <v>190060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1119211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1470213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33230</v>
      </c>
      <c r="C1139" s="13" t="s">
        <v>653</v>
      </c>
      <c r="D1139" s="13" t="str">
        <f t="shared" si="16"/>
        <v>Error?</v>
      </c>
    </row>
    <row r="1140" spans="1:4" x14ac:dyDescent="0.2">
      <c r="A1140" s="82">
        <v>1079</v>
      </c>
      <c r="D1140" s="13" t="str">
        <f t="shared" si="16"/>
        <v>OK</v>
      </c>
    </row>
    <row r="1141" spans="1:4" x14ac:dyDescent="0.2">
      <c r="A1141" s="54">
        <v>1080</v>
      </c>
      <c r="B1141" s="1221">
        <f>'Expenditures 15-22'!K72</f>
        <v>33230</v>
      </c>
      <c r="C1141" s="13" t="s">
        <v>653</v>
      </c>
      <c r="D1141" s="13" t="str">
        <f t="shared" si="16"/>
        <v>Error?</v>
      </c>
    </row>
    <row r="1142" spans="1:4" x14ac:dyDescent="0.2">
      <c r="A1142" s="54">
        <v>1081</v>
      </c>
      <c r="B1142" s="1221">
        <f>'Expenditures 15-22'!K73</f>
        <v>42157</v>
      </c>
      <c r="C1142" s="13" t="s">
        <v>653</v>
      </c>
      <c r="D1142" s="13" t="str">
        <f t="shared" si="16"/>
        <v>Error?</v>
      </c>
    </row>
    <row r="1143" spans="1:4" x14ac:dyDescent="0.2">
      <c r="A1143" s="54">
        <v>1082</v>
      </c>
      <c r="B1143" s="1221">
        <f>'Expenditures 15-22'!K74</f>
        <v>5761153</v>
      </c>
      <c r="C1143" s="13" t="s">
        <v>653</v>
      </c>
      <c r="D1143" s="13" t="str">
        <f t="shared" si="16"/>
        <v>Error?</v>
      </c>
    </row>
    <row r="1144" spans="1:4" x14ac:dyDescent="0.2">
      <c r="A1144" s="54">
        <v>1083</v>
      </c>
      <c r="B1144" s="1221">
        <f>'Expenditures 15-22'!K75</f>
        <v>133477</v>
      </c>
      <c r="C1144" s="13" t="s">
        <v>653</v>
      </c>
      <c r="D1144" s="13" t="str">
        <f t="shared" si="16"/>
        <v>Error?</v>
      </c>
    </row>
    <row r="1145" spans="1:4" x14ac:dyDescent="0.2">
      <c r="A1145" s="54">
        <v>1084</v>
      </c>
      <c r="B1145" s="1221">
        <f>'Expenditures 15-22'!K102</f>
        <v>4446184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34068022</v>
      </c>
      <c r="C1152" s="13" t="s">
        <v>653</v>
      </c>
      <c r="D1152" s="13" t="str">
        <f t="shared" si="17"/>
        <v>Error?</v>
      </c>
    </row>
    <row r="1153" spans="1:4" x14ac:dyDescent="0.2">
      <c r="A1153" s="54">
        <v>1092</v>
      </c>
      <c r="B1153" s="1221">
        <f>'Expenditures 15-22'!K115</f>
        <v>104945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1515096</v>
      </c>
      <c r="D1221" s="13" t="str">
        <f t="shared" si="18"/>
        <v>Error?</v>
      </c>
    </row>
    <row r="1222" spans="1:4" x14ac:dyDescent="0.2">
      <c r="A1222" s="82">
        <v>1161</v>
      </c>
      <c r="D1222" s="13" t="str">
        <f t="shared" si="18"/>
        <v>OK</v>
      </c>
    </row>
    <row r="1223" spans="1:4" x14ac:dyDescent="0.2">
      <c r="A1223" s="54">
        <v>1162</v>
      </c>
      <c r="B1223" s="1221">
        <f>'Expenditures 15-22'!C127</f>
        <v>1515096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1515096</v>
      </c>
      <c r="C1225" s="13" t="s">
        <v>653</v>
      </c>
      <c r="D1225" s="13" t="str">
        <f t="shared" si="18"/>
        <v>Error?</v>
      </c>
    </row>
    <row r="1226" spans="1:4" x14ac:dyDescent="0.2">
      <c r="A1226" s="54">
        <v>1165</v>
      </c>
      <c r="B1226" s="1221">
        <f>'Expenditures 15-22'!C150</f>
        <v>1515096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412286</v>
      </c>
      <c r="D1237" s="13" t="str">
        <f t="shared" si="18"/>
        <v>Error?</v>
      </c>
    </row>
    <row r="1238" spans="1:4" x14ac:dyDescent="0.2">
      <c r="A1238" s="82">
        <v>1177</v>
      </c>
      <c r="D1238" s="13" t="str">
        <f t="shared" si="18"/>
        <v>OK</v>
      </c>
    </row>
    <row r="1239" spans="1:4" x14ac:dyDescent="0.2">
      <c r="A1239" s="54">
        <v>1178</v>
      </c>
      <c r="B1239" s="1221">
        <f>'Expenditures 15-22'!E127</f>
        <v>412286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412286</v>
      </c>
      <c r="C1241" s="13" t="s">
        <v>653</v>
      </c>
      <c r="D1241" s="13" t="str">
        <f t="shared" si="18"/>
        <v>Error?</v>
      </c>
    </row>
    <row r="1242" spans="1:4" x14ac:dyDescent="0.2">
      <c r="A1242" s="54">
        <v>1181</v>
      </c>
      <c r="B1242" s="1221">
        <f>'Expenditures 15-22'!E150</f>
        <v>412286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660920</v>
      </c>
      <c r="D1245" s="13" t="str">
        <f t="shared" si="18"/>
        <v>Error?</v>
      </c>
    </row>
    <row r="1246" spans="1:4" x14ac:dyDescent="0.2">
      <c r="A1246" s="82">
        <v>1185</v>
      </c>
      <c r="D1246" s="13" t="str">
        <f t="shared" si="18"/>
        <v>OK</v>
      </c>
    </row>
    <row r="1247" spans="1:4" x14ac:dyDescent="0.2">
      <c r="A1247" s="54">
        <v>1186</v>
      </c>
      <c r="B1247" s="1221">
        <f>'Expenditures 15-22'!F127</f>
        <v>660920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660920</v>
      </c>
      <c r="C1249" s="13" t="s">
        <v>653</v>
      </c>
      <c r="D1249" s="13" t="str">
        <f t="shared" si="18"/>
        <v>Error?</v>
      </c>
    </row>
    <row r="1250" spans="1:4" x14ac:dyDescent="0.2">
      <c r="A1250" s="54">
        <v>1189</v>
      </c>
      <c r="B1250" s="1221">
        <f>'Expenditures 15-22'!F150</f>
        <v>660920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27991</v>
      </c>
      <c r="D1252" s="13" t="str">
        <f t="shared" si="18"/>
        <v>Error?</v>
      </c>
    </row>
    <row r="1253" spans="1:4" x14ac:dyDescent="0.2">
      <c r="A1253" s="54">
        <v>1192</v>
      </c>
      <c r="B1253" s="1221">
        <f>'Expenditures 15-22'!G124</f>
        <v>85193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113184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113184</v>
      </c>
      <c r="C1258" s="13" t="s">
        <v>653</v>
      </c>
      <c r="D1258" s="13" t="str">
        <f t="shared" si="18"/>
        <v>Error?</v>
      </c>
    </row>
    <row r="1259" spans="1:4" x14ac:dyDescent="0.2">
      <c r="A1259" s="54">
        <v>1198</v>
      </c>
      <c r="B1259" s="1221">
        <f>'Expenditures 15-22'!G150</f>
        <v>113184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20</v>
      </c>
      <c r="D1262" s="13" t="str">
        <f t="shared" si="18"/>
        <v>Error?</v>
      </c>
    </row>
    <row r="1263" spans="1:4" x14ac:dyDescent="0.2">
      <c r="A1263" s="82">
        <v>1202</v>
      </c>
      <c r="D1263" s="13" t="str">
        <f t="shared" si="18"/>
        <v>OK</v>
      </c>
    </row>
    <row r="1264" spans="1:4" x14ac:dyDescent="0.2">
      <c r="A1264" s="54">
        <v>1203</v>
      </c>
      <c r="B1264" s="1221">
        <f>'Expenditures 15-22'!H127</f>
        <v>20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27991</v>
      </c>
      <c r="C1275" s="13" t="s">
        <v>653</v>
      </c>
      <c r="D1275" s="13" t="str">
        <f t="shared" si="18"/>
        <v>Error?</v>
      </c>
    </row>
    <row r="1276" spans="1:4" x14ac:dyDescent="0.2">
      <c r="A1276" s="54">
        <v>1215</v>
      </c>
      <c r="B1276" s="1221">
        <f>'Expenditures 15-22'!K124</f>
        <v>2673515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2701506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2701506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2701506</v>
      </c>
      <c r="C1288" s="13" t="s">
        <v>653</v>
      </c>
      <c r="D1288" s="13" t="str">
        <f t="shared" si="19"/>
        <v>Error?</v>
      </c>
    </row>
    <row r="1289" spans="1:4" x14ac:dyDescent="0.2">
      <c r="A1289" s="54">
        <v>1228</v>
      </c>
      <c r="B1289" s="1221">
        <f>'Expenditures 15-22'!K151</f>
        <v>977484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1052400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2405000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3457400</v>
      </c>
      <c r="C1317" s="13" t="s">
        <v>653</v>
      </c>
      <c r="D1317" s="13" t="str">
        <f t="shared" si="19"/>
        <v>Error?</v>
      </c>
    </row>
    <row r="1318" spans="1:4" x14ac:dyDescent="0.2">
      <c r="A1318" s="54">
        <v>1257</v>
      </c>
      <c r="B1318" s="1221">
        <f>'Expenditures 15-22'!H168</f>
        <v>3457400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1052400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2405000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3457400</v>
      </c>
      <c r="C1331" s="13" t="s">
        <v>653</v>
      </c>
      <c r="D1331" s="13" t="str">
        <f t="shared" si="19"/>
        <v>Error?</v>
      </c>
    </row>
    <row r="1332" spans="1:4" x14ac:dyDescent="0.2">
      <c r="A1332" s="54">
        <v>1271</v>
      </c>
      <c r="B1332" s="1221">
        <f>'Expenditures 15-22'!K168</f>
        <v>3457400</v>
      </c>
      <c r="C1332" s="13" t="s">
        <v>653</v>
      </c>
      <c r="D1332" s="13" t="str">
        <f t="shared" si="19"/>
        <v>Error?</v>
      </c>
    </row>
    <row r="1333" spans="1:4" x14ac:dyDescent="0.2">
      <c r="A1333" s="54">
        <v>1272</v>
      </c>
      <c r="B1333" s="1221">
        <f>'Expenditures 15-22'!K169</f>
        <v>-351529</v>
      </c>
      <c r="C1333" s="13" t="s">
        <v>653</v>
      </c>
      <c r="D1333" s="13" t="str">
        <f t="shared" si="19"/>
        <v>Error?</v>
      </c>
    </row>
    <row r="1334" spans="1:4" x14ac:dyDescent="0.2">
      <c r="A1334" s="82">
        <v>1273</v>
      </c>
      <c r="D1334" s="13" t="str">
        <f t="shared" si="19"/>
        <v>OK</v>
      </c>
    </row>
    <row r="1335" spans="1:4" x14ac:dyDescent="0.2">
      <c r="A1335" s="54">
        <v>1274</v>
      </c>
      <c r="B1335" s="1221">
        <f>'Expenditures 15-22'!C176</f>
        <v>9819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9819</v>
      </c>
      <c r="C1339" s="13" t="s">
        <v>653</v>
      </c>
      <c r="D1339" s="13" t="str">
        <f t="shared" si="19"/>
        <v>Error?</v>
      </c>
    </row>
    <row r="1340" spans="1:4" x14ac:dyDescent="0.2">
      <c r="A1340" s="54">
        <v>1279</v>
      </c>
      <c r="B1340" s="1221">
        <f>'Expenditures 15-22'!C204</f>
        <v>9819</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1709248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1709248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1709248</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1719067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1719067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1719067</v>
      </c>
      <c r="C1388" s="13" t="s">
        <v>653</v>
      </c>
      <c r="D1388" s="13" t="str">
        <f t="shared" si="20"/>
        <v>Error?</v>
      </c>
    </row>
    <row r="1389" spans="1:4" x14ac:dyDescent="0.2">
      <c r="A1389" s="54">
        <v>1328</v>
      </c>
      <c r="B1389" s="1221">
        <f>'Expenditures 15-22'!K205</f>
        <v>497300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18150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3986</v>
      </c>
      <c r="D1408" s="13" t="str">
        <f t="shared" si="21"/>
        <v>Error?</v>
      </c>
    </row>
    <row r="1409" spans="1:4" x14ac:dyDescent="0.2">
      <c r="A1409" s="54">
        <v>1348</v>
      </c>
      <c r="B1409" s="1221">
        <f>'Expenditures 15-22'!D218</f>
        <v>2374</v>
      </c>
      <c r="D1409" s="13" t="str">
        <f t="shared" si="21"/>
        <v>Error?</v>
      </c>
    </row>
    <row r="1410" spans="1:4" x14ac:dyDescent="0.2">
      <c r="A1410" s="54">
        <v>1349</v>
      </c>
      <c r="B1410" s="1221">
        <f>'Expenditures 15-22'!D223</f>
        <v>627785</v>
      </c>
      <c r="C1410" s="13" t="s">
        <v>653</v>
      </c>
      <c r="D1410" s="13" t="str">
        <f t="shared" si="21"/>
        <v>Error?</v>
      </c>
    </row>
    <row r="1411" spans="1:4" x14ac:dyDescent="0.2">
      <c r="A1411" s="54">
        <v>1350</v>
      </c>
      <c r="B1411" s="1221">
        <f>'Expenditures 15-22'!D226</f>
        <v>5206</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739</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5945</v>
      </c>
      <c r="C1417" s="13" t="s">
        <v>653</v>
      </c>
      <c r="D1417" s="13" t="str">
        <f t="shared" si="21"/>
        <v>Error?</v>
      </c>
    </row>
    <row r="1418" spans="1:4" x14ac:dyDescent="0.2">
      <c r="A1418" s="54">
        <v>1357</v>
      </c>
      <c r="B1418" s="1221">
        <f>'Expenditures 15-22'!D234</f>
        <v>1849</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1849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62722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62722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308600</v>
      </c>
      <c r="D1431" s="13" t="str">
        <f t="shared" si="21"/>
        <v>Error?</v>
      </c>
    </row>
    <row r="1432" spans="1:4" x14ac:dyDescent="0.2">
      <c r="A1432" s="54">
        <v>1371</v>
      </c>
      <c r="B1432" s="1221">
        <f>'Expenditures 15-22'!D261</f>
        <v>1918</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310518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381034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1008819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18150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3986</v>
      </c>
      <c r="C1472" s="13" t="s">
        <v>653</v>
      </c>
      <c r="D1472" s="13" t="str">
        <f t="shared" si="22"/>
        <v>Error?</v>
      </c>
    </row>
    <row r="1473" spans="1:4" x14ac:dyDescent="0.2">
      <c r="A1473" s="54">
        <v>1412</v>
      </c>
      <c r="B1473" s="1221">
        <f>'Expenditures 15-22'!K218</f>
        <v>2374</v>
      </c>
      <c r="C1473" s="13" t="s">
        <v>653</v>
      </c>
      <c r="D1473" s="13" t="str">
        <f t="shared" si="22"/>
        <v>Error?</v>
      </c>
    </row>
    <row r="1474" spans="1:4" x14ac:dyDescent="0.2">
      <c r="A1474" s="54">
        <v>1413</v>
      </c>
      <c r="B1474" s="1221">
        <f>'Expenditures 15-22'!K223</f>
        <v>627785</v>
      </c>
      <c r="C1474" s="13" t="s">
        <v>653</v>
      </c>
      <c r="D1474" s="13" t="str">
        <f t="shared" si="22"/>
        <v>Error?</v>
      </c>
    </row>
    <row r="1475" spans="1:4" x14ac:dyDescent="0.2">
      <c r="A1475" s="54">
        <v>1414</v>
      </c>
      <c r="B1475" s="1221">
        <f>'Expenditures 15-22'!K226</f>
        <v>5206</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739</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5945</v>
      </c>
      <c r="C1481" s="13" t="s">
        <v>653</v>
      </c>
      <c r="D1481" s="13" t="str">
        <f t="shared" si="22"/>
        <v>Error?</v>
      </c>
    </row>
    <row r="1482" spans="1:4" x14ac:dyDescent="0.2">
      <c r="A1482" s="54">
        <v>1421</v>
      </c>
      <c r="B1482" s="1221">
        <f>'Expenditures 15-22'!K234</f>
        <v>1849</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1849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62722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62722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308600</v>
      </c>
      <c r="C1495" s="13" t="s">
        <v>653</v>
      </c>
      <c r="D1495" s="13" t="str">
        <f t="shared" si="22"/>
        <v>Error?</v>
      </c>
    </row>
    <row r="1496" spans="1:4" x14ac:dyDescent="0.2">
      <c r="A1496" s="54">
        <v>1435</v>
      </c>
      <c r="B1496" s="1221">
        <f>'Expenditures 15-22'!K261</f>
        <v>1918</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310518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381034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1008819</v>
      </c>
      <c r="C1517" s="13" t="s">
        <v>653</v>
      </c>
      <c r="D1517" s="13" t="str">
        <f t="shared" si="22"/>
        <v>Error?</v>
      </c>
    </row>
    <row r="1518" spans="1:4" x14ac:dyDescent="0.2">
      <c r="A1518" s="54">
        <v>1457</v>
      </c>
      <c r="B1518" s="1221">
        <f>'Expenditures 15-22'!K289</f>
        <v>677659</v>
      </c>
      <c r="C1518" s="13" t="s">
        <v>653</v>
      </c>
      <c r="D1518" s="13" t="str">
        <f t="shared" si="22"/>
        <v>Error?</v>
      </c>
    </row>
    <row r="1519" spans="1:4" x14ac:dyDescent="0.2">
      <c r="A1519" s="54">
        <v>1458</v>
      </c>
      <c r="B1519" s="1221">
        <f>'Expenditures 15-22'!C294</f>
        <v>2719021</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2719021</v>
      </c>
      <c r="C1523" s="13" t="s">
        <v>653</v>
      </c>
      <c r="D1523" s="13" t="str">
        <f t="shared" si="22"/>
        <v>Error?</v>
      </c>
    </row>
    <row r="1524" spans="1:4" x14ac:dyDescent="0.2">
      <c r="A1524" s="54">
        <v>1463</v>
      </c>
      <c r="B1524" s="1221">
        <f>'Expenditures 15-22'!C305</f>
        <v>2719021</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2719021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2719021</v>
      </c>
      <c r="C1559" s="13" t="s">
        <v>653</v>
      </c>
      <c r="D1559" s="13" t="str">
        <f t="shared" si="23"/>
        <v>Error?</v>
      </c>
    </row>
    <row r="1560" spans="1:4" x14ac:dyDescent="0.2">
      <c r="A1560" s="54">
        <v>1499</v>
      </c>
      <c r="B1560" s="1221">
        <f>'Expenditures 15-22'!K305</f>
        <v>2719021</v>
      </c>
      <c r="C1560" s="13" t="s">
        <v>653</v>
      </c>
      <c r="D1560" s="13" t="str">
        <f t="shared" si="23"/>
        <v>Error?</v>
      </c>
    </row>
    <row r="1561" spans="1:4" x14ac:dyDescent="0.2">
      <c r="A1561" s="54">
        <v>1500</v>
      </c>
      <c r="B1561" s="1221">
        <f>'Expenditures 15-22'!K306</f>
        <v>-2719021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15592645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15697590</v>
      </c>
      <c r="C1630" s="13" t="s">
        <v>653</v>
      </c>
      <c r="D1630" s="13" t="str">
        <f t="shared" si="24"/>
        <v>Error?</v>
      </c>
    </row>
    <row r="1631" spans="1:4" x14ac:dyDescent="0.2">
      <c r="A1631" s="54">
        <v>1570</v>
      </c>
      <c r="B1631" s="1221">
        <f>'Acct Summary 7-8'!D79</f>
        <v>2931305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3908789</v>
      </c>
      <c r="C1644" s="13" t="s">
        <v>653</v>
      </c>
      <c r="D1644" s="13" t="str">
        <f t="shared" si="24"/>
        <v>Error?</v>
      </c>
    </row>
    <row r="1645" spans="1:4" x14ac:dyDescent="0.2">
      <c r="A1645" s="54">
        <v>1584</v>
      </c>
      <c r="B1645" s="1221">
        <f>'Acct Summary 7-8'!E79</f>
        <v>3690507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3338978</v>
      </c>
      <c r="C1658" s="13" t="s">
        <v>653</v>
      </c>
      <c r="D1658" s="13" t="str">
        <f t="shared" si="24"/>
        <v>Error?</v>
      </c>
    </row>
    <row r="1659" spans="1:4" x14ac:dyDescent="0.2">
      <c r="A1659" s="54">
        <v>1598</v>
      </c>
      <c r="B1659" s="1221">
        <f>'Acct Summary 7-8'!F79</f>
        <v>2484540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2981840</v>
      </c>
      <c r="C1672" s="13" t="s">
        <v>653</v>
      </c>
      <c r="D1672" s="13" t="str">
        <f t="shared" si="25"/>
        <v>Error?</v>
      </c>
    </row>
    <row r="1673" spans="1:4" x14ac:dyDescent="0.2">
      <c r="A1673" s="54">
        <v>1612</v>
      </c>
      <c r="B1673" s="1221">
        <f>'Acct Summary 7-8'!G79</f>
        <v>1118450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1796109</v>
      </c>
      <c r="C1686" s="13" t="s">
        <v>653</v>
      </c>
      <c r="D1686" s="13" t="str">
        <f t="shared" si="25"/>
        <v>Error?</v>
      </c>
    </row>
    <row r="1687" spans="1:4" x14ac:dyDescent="0.2">
      <c r="A1687" s="54">
        <v>1626</v>
      </c>
      <c r="B1687" s="1221">
        <f>'Acct Summary 7-8'!H79</f>
        <v>36670207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33951186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20411715</v>
      </c>
      <c r="C1744" s="13" t="s">
        <v>653</v>
      </c>
      <c r="D1744" s="13" t="str">
        <f t="shared" si="26"/>
        <v>Error?</v>
      </c>
    </row>
    <row r="1745" spans="1:5" x14ac:dyDescent="0.2">
      <c r="A1745" s="54">
        <v>1684</v>
      </c>
      <c r="B1745" s="1221">
        <f>'Tax Sched 24'!B5</f>
        <v>3209983</v>
      </c>
      <c r="C1745" s="13" t="s">
        <v>653</v>
      </c>
      <c r="D1745" s="13" t="str">
        <f t="shared" si="26"/>
        <v>Error?</v>
      </c>
    </row>
    <row r="1746" spans="1:5" x14ac:dyDescent="0.2">
      <c r="A1746" s="54">
        <v>1685</v>
      </c>
      <c r="B1746" s="1221">
        <f>'Tax Sched 24'!B6</f>
        <v>3105871</v>
      </c>
      <c r="C1746" s="13" t="s">
        <v>653</v>
      </c>
      <c r="D1746" s="13" t="str">
        <f t="shared" si="26"/>
        <v>Error?</v>
      </c>
    </row>
    <row r="1747" spans="1:5" x14ac:dyDescent="0.2">
      <c r="A1747" s="54">
        <v>1686</v>
      </c>
      <c r="B1747" s="1221">
        <f>'Tax Sched 24'!B7</f>
        <v>1755172</v>
      </c>
      <c r="C1747" s="13" t="s">
        <v>653</v>
      </c>
      <c r="D1747" s="13" t="str">
        <f t="shared" si="26"/>
        <v>Error?</v>
      </c>
    </row>
    <row r="1748" spans="1:5" x14ac:dyDescent="0.2">
      <c r="A1748" s="54">
        <v>1687</v>
      </c>
      <c r="B1748" s="1221">
        <f>'Tax Sched 24'!B8</f>
        <v>1003150</v>
      </c>
      <c r="C1748" s="13" t="s">
        <v>653</v>
      </c>
      <c r="D1748" s="13" t="str">
        <f t="shared" si="26"/>
        <v>Error?</v>
      </c>
    </row>
    <row r="1749" spans="1:5" x14ac:dyDescent="0.2">
      <c r="A1749" s="54">
        <v>1688</v>
      </c>
      <c r="B1749" s="1221">
        <f>'Tax Sched 24'!B10</f>
        <v>162879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585900</v>
      </c>
      <c r="C1752" s="13" t="s">
        <v>653</v>
      </c>
      <c r="D1752" s="13" t="str">
        <f t="shared" si="26"/>
        <v>Error?</v>
      </c>
    </row>
    <row r="1753" spans="1:5" x14ac:dyDescent="0.2">
      <c r="A1753" s="54">
        <v>1692</v>
      </c>
      <c r="B1753" s="1221">
        <f>'Tax Sched 24'!B12</f>
        <v>154276</v>
      </c>
      <c r="C1753" s="13" t="s">
        <v>653</v>
      </c>
      <c r="D1753" s="13" t="str">
        <f t="shared" si="26"/>
        <v>Error?</v>
      </c>
    </row>
    <row r="1754" spans="1:5" x14ac:dyDescent="0.2">
      <c r="A1754" s="54">
        <v>1693</v>
      </c>
      <c r="B1754" s="1221">
        <f>'Tax Sched 24'!B14</f>
        <v>759857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31832131</v>
      </c>
      <c r="C1759" s="13" t="s">
        <v>653</v>
      </c>
      <c r="D1759" s="13" t="str">
        <f t="shared" si="26"/>
        <v>Error?</v>
      </c>
    </row>
    <row r="1760" spans="1:5" x14ac:dyDescent="0.2">
      <c r="A1760" s="54">
        <v>1699</v>
      </c>
      <c r="B1760" s="1221">
        <f>'Tax Sched 24'!D4</f>
        <v>10039171</v>
      </c>
      <c r="C1760" s="13" t="s">
        <v>653</v>
      </c>
      <c r="D1760" s="13" t="str">
        <f t="shared" si="26"/>
        <v>Error?</v>
      </c>
    </row>
    <row r="1761" spans="1:5" x14ac:dyDescent="0.2">
      <c r="A1761" s="54">
        <v>1700</v>
      </c>
      <c r="B1761" s="1221">
        <f>'Tax Sched 24'!D5</f>
        <v>1578205</v>
      </c>
      <c r="C1761" s="13" t="s">
        <v>653</v>
      </c>
      <c r="D1761" s="13" t="str">
        <f t="shared" si="26"/>
        <v>Error?</v>
      </c>
    </row>
    <row r="1762" spans="1:5" s="79" customFormat="1" x14ac:dyDescent="0.2">
      <c r="A1762" s="54">
        <v>1701</v>
      </c>
      <c r="B1762" s="1221">
        <f>'Tax Sched 24'!D6</f>
        <v>1249696</v>
      </c>
      <c r="C1762" s="13" t="s">
        <v>653</v>
      </c>
      <c r="D1762" s="13" t="str">
        <f t="shared" si="26"/>
        <v>Error?</v>
      </c>
      <c r="E1762" s="80"/>
    </row>
    <row r="1763" spans="1:5" x14ac:dyDescent="0.2">
      <c r="A1763" s="54">
        <v>1702</v>
      </c>
      <c r="B1763" s="1221">
        <f>'Tax Sched 24'!D7</f>
        <v>844412</v>
      </c>
      <c r="C1763" s="13" t="s">
        <v>653</v>
      </c>
      <c r="D1763" s="13" t="str">
        <f t="shared" si="26"/>
        <v>Error?</v>
      </c>
    </row>
    <row r="1764" spans="1:5" x14ac:dyDescent="0.2">
      <c r="A1764" s="54">
        <v>1703</v>
      </c>
      <c r="B1764" s="1221">
        <f>'Tax Sched 24'!D8</f>
        <v>446574</v>
      </c>
      <c r="C1764" s="13" t="s">
        <v>653</v>
      </c>
      <c r="D1764" s="13" t="str">
        <f t="shared" si="26"/>
        <v>Error?</v>
      </c>
    </row>
    <row r="1765" spans="1:5" x14ac:dyDescent="0.2">
      <c r="A1765" s="54">
        <v>1704</v>
      </c>
      <c r="B1765" s="1221">
        <f>'Tax Sched 24'!D10</f>
        <v>23735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282314</v>
      </c>
      <c r="C1768" s="13" t="s">
        <v>653</v>
      </c>
      <c r="D1768" s="13" t="str">
        <f t="shared" si="26"/>
        <v>Error?</v>
      </c>
    </row>
    <row r="1769" spans="1:5" x14ac:dyDescent="0.2">
      <c r="A1769" s="54">
        <v>1708</v>
      </c>
      <c r="B1769" s="1221">
        <f>'Tax Sched 24'!D12</f>
        <v>2483</v>
      </c>
      <c r="C1769" s="13" t="s">
        <v>653</v>
      </c>
      <c r="D1769" s="13" t="str">
        <f t="shared" si="26"/>
        <v>Error?</v>
      </c>
    </row>
    <row r="1770" spans="1:5" x14ac:dyDescent="0.2">
      <c r="A1770" s="54">
        <v>1709</v>
      </c>
      <c r="B1770" s="1221">
        <f>'Tax Sched 24'!D14</f>
        <v>375314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15171048</v>
      </c>
      <c r="C1775" s="13" t="s">
        <v>653</v>
      </c>
      <c r="D1775" s="13" t="str">
        <f t="shared" si="26"/>
        <v>Error?</v>
      </c>
    </row>
    <row r="1776" spans="1:5" x14ac:dyDescent="0.2">
      <c r="A1776" s="54">
        <v>1715</v>
      </c>
      <c r="B1776" s="1221">
        <f>'Tax Sched 24'!C4</f>
        <v>10372544</v>
      </c>
      <c r="D1776" s="13" t="str">
        <f t="shared" si="26"/>
        <v>Error?</v>
      </c>
    </row>
    <row r="1777" spans="1:4" x14ac:dyDescent="0.2">
      <c r="A1777" s="54">
        <v>1716</v>
      </c>
      <c r="B1777" s="1221">
        <f>'Tax Sched 24'!C5</f>
        <v>1631778</v>
      </c>
      <c r="D1777" s="13" t="str">
        <f t="shared" si="26"/>
        <v>Error?</v>
      </c>
    </row>
    <row r="1778" spans="1:4" x14ac:dyDescent="0.2">
      <c r="A1778" s="54">
        <v>1717</v>
      </c>
      <c r="B1778" s="1221">
        <f>'Tax Sched 24'!C6</f>
        <v>1856175</v>
      </c>
      <c r="D1778" s="13" t="str">
        <f t="shared" si="26"/>
        <v>Error?</v>
      </c>
    </row>
    <row r="1779" spans="1:4" x14ac:dyDescent="0.2">
      <c r="A1779" s="54">
        <v>1718</v>
      </c>
      <c r="B1779" s="1221">
        <f>'Tax Sched 24'!C7</f>
        <v>910760</v>
      </c>
      <c r="D1779" s="13" t="str">
        <f t="shared" si="26"/>
        <v>Error?</v>
      </c>
    </row>
    <row r="1780" spans="1:4" x14ac:dyDescent="0.2">
      <c r="A1780" s="54">
        <v>1719</v>
      </c>
      <c r="B1780" s="1221">
        <f>'Tax Sched 24'!C8</f>
        <v>556576</v>
      </c>
      <c r="D1780" s="13" t="str">
        <f t="shared" si="26"/>
        <v>Error?</v>
      </c>
    </row>
    <row r="1781" spans="1:4" x14ac:dyDescent="0.2">
      <c r="A1781" s="54">
        <v>1720</v>
      </c>
      <c r="B1781" s="1221">
        <f>'Tax Sched 24'!C10</f>
        <v>139144</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303586</v>
      </c>
      <c r="D1784" s="13" t="str">
        <f t="shared" si="26"/>
        <v>Error?</v>
      </c>
    </row>
    <row r="1785" spans="1:4" x14ac:dyDescent="0.2">
      <c r="A1785" s="54">
        <v>1724</v>
      </c>
      <c r="B1785" s="1221">
        <f>'Tax Sched 24'!C12</f>
        <v>151793</v>
      </c>
      <c r="D1785" s="13" t="str">
        <f t="shared" si="26"/>
        <v>Error?</v>
      </c>
    </row>
    <row r="1786" spans="1:4" x14ac:dyDescent="0.2">
      <c r="A1786" s="54">
        <v>1725</v>
      </c>
      <c r="B1786" s="1221">
        <f>'Tax Sched 24'!C14</f>
        <v>384543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16661083</v>
      </c>
      <c r="C1791" s="13" t="s">
        <v>653</v>
      </c>
      <c r="D1791" s="13" t="str">
        <f t="shared" ref="D1791:D1854" si="27">IF(ISBLANK(B1791),"OK",IF(A1791-B1791=0,"OK","Error?"))</f>
        <v>Error?</v>
      </c>
    </row>
    <row r="1792" spans="1:4" x14ac:dyDescent="0.2">
      <c r="A1792" s="54">
        <v>1731</v>
      </c>
      <c r="B1792" s="1221">
        <f>'Tax Sched 24'!F4</f>
        <v>10743004</v>
      </c>
      <c r="C1792" s="13" t="s">
        <v>653</v>
      </c>
      <c r="D1792" s="13" t="str">
        <f t="shared" si="27"/>
        <v>Error?</v>
      </c>
    </row>
    <row r="1793" spans="1:4" x14ac:dyDescent="0.2">
      <c r="A1793" s="54">
        <v>1732</v>
      </c>
      <c r="B1793" s="1221">
        <f>'Tax Sched 24'!F5</f>
        <v>1690826</v>
      </c>
      <c r="C1793" s="13" t="s">
        <v>653</v>
      </c>
      <c r="D1793" s="13" t="str">
        <f t="shared" si="27"/>
        <v>Error?</v>
      </c>
    </row>
    <row r="1794" spans="1:4" x14ac:dyDescent="0.2">
      <c r="A1794" s="54">
        <v>1733</v>
      </c>
      <c r="B1794" s="1221">
        <f>'Tax Sched 24'!F6</f>
        <v>1815364</v>
      </c>
      <c r="C1794" s="13" t="s">
        <v>653</v>
      </c>
      <c r="D1794" s="13" t="str">
        <f t="shared" si="27"/>
        <v>Error?</v>
      </c>
    </row>
    <row r="1795" spans="1:4" x14ac:dyDescent="0.2">
      <c r="A1795" s="54">
        <v>1734</v>
      </c>
      <c r="B1795" s="1221">
        <f>'Tax Sched 24'!F7</f>
        <v>944170</v>
      </c>
      <c r="C1795" s="13" t="s">
        <v>653</v>
      </c>
      <c r="D1795" s="13" t="str">
        <f t="shared" si="27"/>
        <v>Error?</v>
      </c>
    </row>
    <row r="1796" spans="1:4" x14ac:dyDescent="0.2">
      <c r="A1796" s="54">
        <v>1735</v>
      </c>
      <c r="B1796" s="1221">
        <f>'Tax Sched 24'!F8</f>
        <v>576283</v>
      </c>
      <c r="C1796" s="13" t="s">
        <v>653</v>
      </c>
      <c r="D1796" s="13" t="str">
        <f t="shared" si="27"/>
        <v>Error?</v>
      </c>
    </row>
    <row r="1797" spans="1:4" x14ac:dyDescent="0.2">
      <c r="A1797" s="54">
        <v>1736</v>
      </c>
      <c r="B1797" s="1221">
        <f>'Tax Sched 24'!F10</f>
        <v>143903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314276</v>
      </c>
      <c r="C1800" s="13" t="s">
        <v>653</v>
      </c>
      <c r="D1800" s="13" t="str">
        <f t="shared" si="27"/>
        <v>Error?</v>
      </c>
    </row>
    <row r="1801" spans="1:4" x14ac:dyDescent="0.2">
      <c r="A1801" s="54">
        <v>1740</v>
      </c>
      <c r="B1801" s="1221">
        <f>'Tax Sched 24'!F12</f>
        <v>157474</v>
      </c>
      <c r="C1801" s="13" t="s">
        <v>653</v>
      </c>
      <c r="D1801" s="13" t="str">
        <f t="shared" si="27"/>
        <v>Error?</v>
      </c>
    </row>
    <row r="1802" spans="1:4" x14ac:dyDescent="0.2">
      <c r="A1802" s="54">
        <v>1741</v>
      </c>
      <c r="B1802" s="1221">
        <f>'Tax Sched 24'!F14</f>
        <v>398037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21115548</v>
      </c>
      <c r="D1808" s="13" t="str">
        <f t="shared" si="27"/>
        <v>Error?</v>
      </c>
    </row>
    <row r="1809" spans="1:4" x14ac:dyDescent="0.2">
      <c r="A1809" s="54">
        <v>1748</v>
      </c>
      <c r="B1809" s="1221">
        <f>'Tax Sched 24'!E5</f>
        <v>3322604</v>
      </c>
      <c r="D1809" s="13" t="str">
        <f t="shared" si="27"/>
        <v>Error?</v>
      </c>
    </row>
    <row r="1810" spans="1:4" x14ac:dyDescent="0.2">
      <c r="A1810" s="54">
        <v>1749</v>
      </c>
      <c r="B1810" s="1221">
        <f>'Tax Sched 24'!E6</f>
        <v>3671539</v>
      </c>
      <c r="D1810" s="13" t="str">
        <f t="shared" si="27"/>
        <v>Error?</v>
      </c>
    </row>
    <row r="1811" spans="1:4" x14ac:dyDescent="0.2">
      <c r="A1811" s="54">
        <v>1750</v>
      </c>
      <c r="B1811" s="1221">
        <f>'Tax Sched 24'!E7</f>
        <v>1854930</v>
      </c>
      <c r="D1811" s="13" t="str">
        <f t="shared" si="27"/>
        <v>Error?</v>
      </c>
    </row>
    <row r="1812" spans="1:4" x14ac:dyDescent="0.2">
      <c r="A1812" s="54">
        <v>1751</v>
      </c>
      <c r="B1812" s="1221">
        <f>'Tax Sched 24'!E8</f>
        <v>1132859</v>
      </c>
      <c r="D1812" s="13" t="str">
        <f t="shared" si="27"/>
        <v>Error?</v>
      </c>
    </row>
    <row r="1813" spans="1:4" x14ac:dyDescent="0.2">
      <c r="A1813" s="54">
        <v>1752</v>
      </c>
      <c r="B1813" s="1221">
        <f>'Tax Sched 24'!E10</f>
        <v>283047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617862</v>
      </c>
      <c r="D1816" s="13" t="str">
        <f t="shared" si="27"/>
        <v>Error?</v>
      </c>
    </row>
    <row r="1817" spans="1:4" x14ac:dyDescent="0.2">
      <c r="A1817" s="54">
        <v>1756</v>
      </c>
      <c r="B1817" s="1221">
        <f>'Tax Sched 24'!E12</f>
        <v>309267</v>
      </c>
      <c r="D1817" s="13" t="str">
        <f t="shared" si="27"/>
        <v>Error?</v>
      </c>
    </row>
    <row r="1818" spans="1:4" x14ac:dyDescent="0.2">
      <c r="A1818" s="54">
        <v>1757</v>
      </c>
      <c r="B1818" s="1221">
        <f>'Tax Sched 24'!E14</f>
        <v>782580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33810963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31811710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169000</v>
      </c>
      <c r="D2008" s="13" t="str">
        <f t="shared" si="30"/>
        <v>Error?</v>
      </c>
    </row>
    <row r="2009" spans="1:4" x14ac:dyDescent="0.2">
      <c r="A2009" s="54">
        <v>1948</v>
      </c>
      <c r="B2009" s="1221">
        <f>'Cap Outlay Deprec 27'!C8</f>
        <v>55053617</v>
      </c>
      <c r="D2009" s="13" t="str">
        <f t="shared" si="30"/>
        <v>Error?</v>
      </c>
    </row>
    <row r="2010" spans="1:4" x14ac:dyDescent="0.2">
      <c r="A2010" s="54">
        <v>1949</v>
      </c>
      <c r="B2010" s="1221">
        <f>'Cap Outlay Deprec 27'!C10</f>
        <v>544618</v>
      </c>
      <c r="D2010" s="13" t="str">
        <f t="shared" si="30"/>
        <v>Error?</v>
      </c>
    </row>
    <row r="2011" spans="1:4" x14ac:dyDescent="0.2">
      <c r="A2011" s="54">
        <v>1950</v>
      </c>
      <c r="B2011" s="1221">
        <f>'Cap Outlay Deprec 27'!C12</f>
        <v>16878900</v>
      </c>
      <c r="D2011" s="13" t="str">
        <f t="shared" si="30"/>
        <v>Error?</v>
      </c>
    </row>
    <row r="2012" spans="1:4" x14ac:dyDescent="0.2">
      <c r="A2012" s="54">
        <v>1951</v>
      </c>
      <c r="B2012" s="1221">
        <f>'Cap Outlay Deprec 27'!C13</f>
        <v>106433</v>
      </c>
      <c r="D2012" s="13" t="str">
        <f t="shared" si="30"/>
        <v>Error?</v>
      </c>
    </row>
    <row r="2013" spans="1:4" x14ac:dyDescent="0.2">
      <c r="A2013" s="54">
        <v>1952</v>
      </c>
      <c r="B2013" s="1221">
        <f>'Cap Outlay Deprec 27'!C16</f>
        <v>72752568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4155781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909727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5065508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169000</v>
      </c>
      <c r="C2026" s="13" t="s">
        <v>653</v>
      </c>
      <c r="D2026" s="13" t="str">
        <f t="shared" si="30"/>
        <v>Error?</v>
      </c>
    </row>
    <row r="2027" spans="1:4" x14ac:dyDescent="0.2">
      <c r="A2027" s="54">
        <v>1966</v>
      </c>
      <c r="B2027" s="1221">
        <f>'Cap Outlay Deprec 27'!F8</f>
        <v>59209398</v>
      </c>
      <c r="C2027" s="13" t="s">
        <v>653</v>
      </c>
      <c r="D2027" s="13" t="str">
        <f t="shared" si="30"/>
        <v>Error?</v>
      </c>
    </row>
    <row r="2028" spans="1:4" x14ac:dyDescent="0.2">
      <c r="A2028" s="54">
        <v>1967</v>
      </c>
      <c r="B2028" s="1221">
        <f>'Cap Outlay Deprec 27'!F10</f>
        <v>544618</v>
      </c>
      <c r="C2028" s="13" t="s">
        <v>653</v>
      </c>
      <c r="D2028" s="13" t="str">
        <f t="shared" si="30"/>
        <v>Error?</v>
      </c>
    </row>
    <row r="2029" spans="1:4" x14ac:dyDescent="0.2">
      <c r="A2029" s="54">
        <v>1968</v>
      </c>
      <c r="B2029" s="1221">
        <f>'Cap Outlay Deprec 27'!F12</f>
        <v>17788627</v>
      </c>
      <c r="C2029" s="13" t="s">
        <v>653</v>
      </c>
      <c r="D2029" s="13" t="str">
        <f t="shared" si="30"/>
        <v>Error?</v>
      </c>
    </row>
    <row r="2030" spans="1:4" x14ac:dyDescent="0.2">
      <c r="A2030" s="54">
        <v>1969</v>
      </c>
      <c r="B2030" s="1221">
        <f>'Cap Outlay Deprec 27'!F13</f>
        <v>106433</v>
      </c>
      <c r="C2030" s="13" t="s">
        <v>653</v>
      </c>
      <c r="D2030" s="13" t="str">
        <f t="shared" si="30"/>
        <v>Error?</v>
      </c>
    </row>
    <row r="2031" spans="1:4" x14ac:dyDescent="0.2">
      <c r="A2031" s="54">
        <v>1970</v>
      </c>
      <c r="B2031" s="1221">
        <f>'Cap Outlay Deprec 27'!F16</f>
        <v>77818076</v>
      </c>
      <c r="C2031" s="13" t="s">
        <v>653</v>
      </c>
      <c r="D2031" s="13" t="str">
        <f t="shared" si="30"/>
        <v>Error?</v>
      </c>
    </row>
    <row r="2032" spans="1:4" x14ac:dyDescent="0.2">
      <c r="A2032" s="82">
        <v>1971</v>
      </c>
      <c r="D2032" s="13" t="str">
        <f t="shared" si="30"/>
        <v>OK</v>
      </c>
    </row>
    <row r="2033" spans="1:4" x14ac:dyDescent="0.2">
      <c r="A2033" s="54">
        <v>1972</v>
      </c>
      <c r="B2033" s="1221">
        <f>'Cap Outlay Deprec 27'!H8</f>
        <v>14717100</v>
      </c>
      <c r="D2033" s="13" t="str">
        <f t="shared" si="30"/>
        <v>Error?</v>
      </c>
    </row>
    <row r="2034" spans="1:4" x14ac:dyDescent="0.2">
      <c r="A2034" s="54">
        <v>1973</v>
      </c>
      <c r="B2034" s="1221">
        <f>'Cap Outlay Deprec 27'!H10</f>
        <v>544618</v>
      </c>
      <c r="D2034" s="13" t="str">
        <f t="shared" si="30"/>
        <v>Error?</v>
      </c>
    </row>
    <row r="2035" spans="1:4" x14ac:dyDescent="0.2">
      <c r="A2035" s="54">
        <v>1974</v>
      </c>
      <c r="B2035" s="1221">
        <f>'Cap Outlay Deprec 27'!H12</f>
        <v>12058962</v>
      </c>
      <c r="D2035" s="13" t="str">
        <f t="shared" si="30"/>
        <v>Error?</v>
      </c>
    </row>
    <row r="2036" spans="1:4" x14ac:dyDescent="0.2">
      <c r="A2036" s="54">
        <v>1975</v>
      </c>
      <c r="B2036" s="1221">
        <f>'Cap Outlay Deprec 27'!H13</f>
        <v>106433</v>
      </c>
      <c r="D2036" s="13" t="str">
        <f t="shared" si="30"/>
        <v>Error?</v>
      </c>
    </row>
    <row r="2037" spans="1:4" x14ac:dyDescent="0.2">
      <c r="A2037" s="54">
        <v>1976</v>
      </c>
      <c r="B2037" s="1221">
        <f>'Cap Outlay Deprec 27'!H16</f>
        <v>27427113</v>
      </c>
      <c r="C2037" s="13" t="s">
        <v>653</v>
      </c>
      <c r="D2037" s="13" t="str">
        <f t="shared" si="30"/>
        <v>Error?</v>
      </c>
    </row>
    <row r="2038" spans="1:4" x14ac:dyDescent="0.2">
      <c r="A2038" s="82">
        <v>1977</v>
      </c>
      <c r="D2038" s="13" t="str">
        <f t="shared" si="30"/>
        <v>OK</v>
      </c>
    </row>
    <row r="2039" spans="1:4" x14ac:dyDescent="0.2">
      <c r="A2039" s="54">
        <v>1978</v>
      </c>
      <c r="B2039" s="1221">
        <f>'Cap Outlay Deprec 27'!I8</f>
        <v>890862</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629729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1520591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15607962</v>
      </c>
      <c r="C2051" s="13" t="s">
        <v>653</v>
      </c>
      <c r="D2051" s="13" t="str">
        <f t="shared" si="31"/>
        <v>Error?</v>
      </c>
    </row>
    <row r="2052" spans="1:4" x14ac:dyDescent="0.2">
      <c r="A2052" s="54">
        <v>1991</v>
      </c>
      <c r="B2052" s="1221">
        <f>'Cap Outlay Deprec 27'!K10</f>
        <v>544618</v>
      </c>
      <c r="C2052" s="13" t="s">
        <v>653</v>
      </c>
      <c r="D2052" s="13" t="str">
        <f t="shared" si="31"/>
        <v>Error?</v>
      </c>
    </row>
    <row r="2053" spans="1:4" x14ac:dyDescent="0.2">
      <c r="A2053" s="54">
        <v>1992</v>
      </c>
      <c r="B2053" s="1221">
        <f>'Cap Outlay Deprec 27'!K12</f>
        <v>12688691</v>
      </c>
      <c r="C2053" s="13" t="s">
        <v>653</v>
      </c>
      <c r="D2053" s="13" t="str">
        <f t="shared" si="31"/>
        <v>Error?</v>
      </c>
    </row>
    <row r="2054" spans="1:4" x14ac:dyDescent="0.2">
      <c r="A2054" s="54">
        <v>1993</v>
      </c>
      <c r="B2054" s="1221">
        <f>'Cap Outlay Deprec 27'!K13</f>
        <v>106433</v>
      </c>
      <c r="C2054" s="13" t="s">
        <v>653</v>
      </c>
      <c r="D2054" s="13" t="str">
        <f t="shared" si="31"/>
        <v>Error?</v>
      </c>
    </row>
    <row r="2055" spans="1:4" x14ac:dyDescent="0.2">
      <c r="A2055" s="54">
        <v>1994</v>
      </c>
      <c r="B2055" s="1221">
        <f>'Cap Outlay Deprec 27'!K16</f>
        <v>28947704</v>
      </c>
      <c r="C2055" s="13" t="s">
        <v>653</v>
      </c>
      <c r="D2055" s="13" t="str">
        <f t="shared" si="31"/>
        <v>Error?</v>
      </c>
    </row>
    <row r="2056" spans="1:4" x14ac:dyDescent="0.2">
      <c r="A2056" s="54">
        <v>1995</v>
      </c>
      <c r="B2056" s="1221">
        <f>'Cap Outlay Deprec 27'!L5</f>
        <v>169000</v>
      </c>
      <c r="C2056" s="13" t="s">
        <v>653</v>
      </c>
      <c r="D2056" s="13" t="str">
        <f t="shared" si="31"/>
        <v>Error?</v>
      </c>
    </row>
    <row r="2057" spans="1:4" x14ac:dyDescent="0.2">
      <c r="A2057" s="54">
        <v>1996</v>
      </c>
      <c r="B2057" s="1221">
        <f>'Cap Outlay Deprec 27'!L8</f>
        <v>43601436</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5099936</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48870372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4071084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4446184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1100000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23475228</v>
      </c>
      <c r="C2551" s="13" t="s">
        <v>653</v>
      </c>
      <c r="D2551" s="13" t="str">
        <f t="shared" si="38"/>
        <v>Error?</v>
      </c>
    </row>
    <row r="2552" spans="1:4" x14ac:dyDescent="0.2">
      <c r="A2552" s="82">
        <v>2491</v>
      </c>
      <c r="D2552" s="13" t="str">
        <f t="shared" si="38"/>
        <v>OK</v>
      </c>
    </row>
    <row r="2553" spans="1:4" x14ac:dyDescent="0.2">
      <c r="A2553" s="54">
        <v>2492</v>
      </c>
      <c r="B2553" s="1221">
        <f>'Acct Summary 7-8'!C6</f>
        <v>8519961</v>
      </c>
      <c r="C2553" s="13" t="s">
        <v>653</v>
      </c>
      <c r="D2553" s="13" t="str">
        <f t="shared" si="38"/>
        <v>Error?</v>
      </c>
    </row>
    <row r="2554" spans="1:4" x14ac:dyDescent="0.2">
      <c r="A2554" s="54">
        <v>2493</v>
      </c>
      <c r="B2554" s="1221">
        <f>'Acct Summary 7-8'!C7</f>
        <v>2177778</v>
      </c>
      <c r="C2554" s="13" t="s">
        <v>653</v>
      </c>
      <c r="D2554" s="13" t="str">
        <f t="shared" si="38"/>
        <v>Error?</v>
      </c>
    </row>
    <row r="2555" spans="1:4" x14ac:dyDescent="0.2">
      <c r="A2555" s="54">
        <v>2494</v>
      </c>
      <c r="B2555" s="1221">
        <f>'Acct Summary 7-8'!C8</f>
        <v>34172967</v>
      </c>
      <c r="C2555" s="13" t="s">
        <v>653</v>
      </c>
      <c r="D2555" s="13" t="str">
        <f t="shared" si="38"/>
        <v>Error?</v>
      </c>
    </row>
    <row r="2556" spans="1:4" x14ac:dyDescent="0.2">
      <c r="A2556" s="54">
        <v>2495</v>
      </c>
      <c r="B2556" s="1221">
        <f>'Acct Summary 7-8'!C12</f>
        <v>23727208</v>
      </c>
      <c r="C2556" s="13" t="s">
        <v>653</v>
      </c>
      <c r="D2556" s="13" t="str">
        <f t="shared" si="38"/>
        <v>Error?</v>
      </c>
    </row>
    <row r="2557" spans="1:4" x14ac:dyDescent="0.2">
      <c r="A2557" s="54">
        <v>2496</v>
      </c>
      <c r="B2557" s="1221">
        <f>'Acct Summary 7-8'!C13</f>
        <v>5761153</v>
      </c>
      <c r="C2557" s="13" t="s">
        <v>653</v>
      </c>
      <c r="D2557" s="13" t="str">
        <f t="shared" si="38"/>
        <v>Error?</v>
      </c>
    </row>
    <row r="2558" spans="1:4" x14ac:dyDescent="0.2">
      <c r="A2558" s="54">
        <v>2497</v>
      </c>
      <c r="B2558" s="1221">
        <f>'Acct Summary 7-8'!C14</f>
        <v>133477</v>
      </c>
      <c r="C2558" s="13" t="s">
        <v>653</v>
      </c>
      <c r="D2558" s="13" t="str">
        <f t="shared" si="38"/>
        <v>Error?</v>
      </c>
    </row>
    <row r="2559" spans="1:4" x14ac:dyDescent="0.2">
      <c r="A2559" s="54">
        <v>2498</v>
      </c>
      <c r="B2559" s="1221">
        <f>'Acct Summary 7-8'!C15</f>
        <v>4446184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34068022</v>
      </c>
      <c r="C2561" s="13" t="s">
        <v>653</v>
      </c>
      <c r="D2561" s="13" t="str">
        <f t="shared" si="39"/>
        <v>Error?</v>
      </c>
    </row>
    <row r="2562" spans="1:4" x14ac:dyDescent="0.2">
      <c r="A2562" s="54">
        <v>2501</v>
      </c>
      <c r="B2562" s="1221">
        <f>'Acct Summary 7-8'!C20</f>
        <v>104945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3678990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3678990</v>
      </c>
      <c r="C2568" s="13" t="s">
        <v>653</v>
      </c>
      <c r="D2568" s="13" t="str">
        <f t="shared" si="39"/>
        <v>Error?</v>
      </c>
    </row>
    <row r="2569" spans="1:4" x14ac:dyDescent="0.2">
      <c r="A2569" s="54">
        <v>2508</v>
      </c>
      <c r="B2569" s="1221">
        <f>'Acct Summary 7-8'!D13</f>
        <v>2701506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2701506</v>
      </c>
      <c r="C2573" s="13" t="s">
        <v>653</v>
      </c>
      <c r="D2573" s="13" t="str">
        <f t="shared" si="39"/>
        <v>Error?</v>
      </c>
    </row>
    <row r="2574" spans="1:4" x14ac:dyDescent="0.2">
      <c r="A2574" s="54">
        <v>2513</v>
      </c>
      <c r="B2574" s="1221">
        <f>'Acct Summary 7-8'!D20</f>
        <v>977484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1757312</v>
      </c>
      <c r="C2591" s="13" t="s">
        <v>653</v>
      </c>
      <c r="D2591" s="13" t="str">
        <f t="shared" si="39"/>
        <v>Error?</v>
      </c>
    </row>
    <row r="2592" spans="1:4" x14ac:dyDescent="0.2">
      <c r="A2592" s="82">
        <v>2531</v>
      </c>
      <c r="D2592" s="13" t="str">
        <f t="shared" si="39"/>
        <v>OK</v>
      </c>
    </row>
    <row r="2593" spans="1:4" x14ac:dyDescent="0.2">
      <c r="A2593" s="54">
        <v>2532</v>
      </c>
      <c r="B2593" s="1221">
        <f>'Acct Summary 7-8'!F6</f>
        <v>459055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2216367</v>
      </c>
      <c r="C2595" s="13" t="s">
        <v>653</v>
      </c>
      <c r="D2595" s="13" t="str">
        <f t="shared" si="39"/>
        <v>Error?</v>
      </c>
    </row>
    <row r="2596" spans="1:4" x14ac:dyDescent="0.2">
      <c r="A2596" s="54">
        <v>2535</v>
      </c>
      <c r="B2596" s="1221">
        <f>'Acct Summary 7-8'!F13</f>
        <v>1719067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1719067</v>
      </c>
      <c r="C2600" s="13" t="s">
        <v>653</v>
      </c>
      <c r="D2600" s="13" t="str">
        <f t="shared" si="39"/>
        <v>Error?</v>
      </c>
    </row>
    <row r="2601" spans="1:4" x14ac:dyDescent="0.2">
      <c r="A2601" s="54">
        <v>2540</v>
      </c>
      <c r="B2601" s="1221">
        <f>'Acct Summary 7-8'!F20</f>
        <v>497300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1686478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1686478</v>
      </c>
      <c r="C2606" s="13" t="s">
        <v>653</v>
      </c>
      <c r="D2606" s="13" t="str">
        <f t="shared" si="39"/>
        <v>Error?</v>
      </c>
    </row>
    <row r="2607" spans="1:4" x14ac:dyDescent="0.2">
      <c r="A2607" s="54">
        <v>2546</v>
      </c>
      <c r="B2607" s="1221">
        <f>'Acct Summary 7-8'!G12</f>
        <v>627785</v>
      </c>
      <c r="C2607" s="13" t="s">
        <v>653</v>
      </c>
      <c r="D2607" s="13" t="str">
        <f t="shared" si="39"/>
        <v>Error?</v>
      </c>
    </row>
    <row r="2608" spans="1:4" x14ac:dyDescent="0.2">
      <c r="A2608" s="54">
        <v>2547</v>
      </c>
      <c r="B2608" s="1221">
        <f>'Acct Summary 7-8'!G13</f>
        <v>381034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1008819</v>
      </c>
      <c r="C2612" s="13" t="s">
        <v>653</v>
      </c>
      <c r="D2612" s="13" t="str">
        <f t="shared" si="39"/>
        <v>Error?</v>
      </c>
    </row>
    <row r="2613" spans="1:4" x14ac:dyDescent="0.2">
      <c r="A2613" s="54">
        <v>2552</v>
      </c>
      <c r="B2613" s="1221">
        <f>'Acct Summary 7-8'!G20</f>
        <v>677659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3105871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3105871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3457400</v>
      </c>
      <c r="C2634" s="13" t="s">
        <v>653</v>
      </c>
      <c r="D2634" s="13" t="str">
        <f t="shared" si="40"/>
        <v>Error?</v>
      </c>
    </row>
    <row r="2635" spans="1:4" x14ac:dyDescent="0.2">
      <c r="A2635" s="54">
        <v>2574</v>
      </c>
      <c r="B2635" s="1221">
        <f>'Acct Summary 7-8'!E17</f>
        <v>3457400</v>
      </c>
      <c r="C2635" s="13" t="s">
        <v>653</v>
      </c>
      <c r="D2635" s="13" t="str">
        <f t="shared" si="40"/>
        <v>Error?</v>
      </c>
    </row>
    <row r="2636" spans="1:4" x14ac:dyDescent="0.2">
      <c r="A2636" s="54">
        <v>2575</v>
      </c>
      <c r="B2636" s="1221">
        <f>'Acct Summary 7-8'!E20</f>
        <v>-351529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2719021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2719021</v>
      </c>
      <c r="C2661" s="13" t="s">
        <v>653</v>
      </c>
      <c r="D2661" s="13" t="str">
        <f t="shared" si="40"/>
        <v>Error?</v>
      </c>
    </row>
    <row r="2662" spans="1:4" x14ac:dyDescent="0.2">
      <c r="A2662" s="54">
        <v>2601</v>
      </c>
      <c r="B2662" s="1221">
        <f>'Acct Summary 7-8'!H20</f>
        <v>-2719021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23026</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23026</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375100</v>
      </c>
      <c r="C2789" s="13" t="s">
        <v>653</v>
      </c>
      <c r="D2789" s="13" t="str">
        <f t="shared" si="42"/>
        <v>Error?</v>
      </c>
    </row>
    <row r="2790" spans="1:4" x14ac:dyDescent="0.2">
      <c r="A2790" s="54">
        <v>2729</v>
      </c>
      <c r="B2790" s="1221">
        <f>'Expenditures 15-22'!E102</f>
        <v>375100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6318453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223925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6318453</v>
      </c>
      <c r="D2912" s="13" t="str">
        <f t="shared" si="44"/>
        <v>Error?</v>
      </c>
    </row>
    <row r="2913" spans="1:4" x14ac:dyDescent="0.2">
      <c r="A2913" s="54">
        <v>2852</v>
      </c>
      <c r="B2913" s="1221">
        <f>'Assets-Liab 5-6'!I41</f>
        <v>6318453</v>
      </c>
      <c r="C2913" s="13" t="s">
        <v>653</v>
      </c>
      <c r="D2913" s="13" t="str">
        <f t="shared" si="44"/>
        <v>Error?</v>
      </c>
    </row>
    <row r="2914" spans="1:4" x14ac:dyDescent="0.2">
      <c r="A2914" s="54">
        <v>2853</v>
      </c>
      <c r="B2914" s="1221">
        <f>'Assets-Liab 5-6'!L33</f>
        <v>223925</v>
      </c>
      <c r="D2914" s="13" t="str">
        <f t="shared" si="44"/>
        <v>Error?</v>
      </c>
    </row>
    <row r="2915" spans="1:4" x14ac:dyDescent="0.2">
      <c r="A2915" s="82">
        <v>2854</v>
      </c>
      <c r="D2915" s="13" t="str">
        <f t="shared" si="44"/>
        <v>OK</v>
      </c>
    </row>
    <row r="2916" spans="1:4" x14ac:dyDescent="0.2">
      <c r="A2916" s="54">
        <v>2855</v>
      </c>
      <c r="B2916" s="1221">
        <f>'Assets-Liab 5-6'!L34</f>
        <v>223925</v>
      </c>
      <c r="C2916" s="13" t="s">
        <v>653</v>
      </c>
      <c r="D2916" s="13" t="str">
        <f t="shared" si="44"/>
        <v>Error?</v>
      </c>
    </row>
    <row r="2917" spans="1:4" x14ac:dyDescent="0.2">
      <c r="A2917" s="54">
        <v>2856</v>
      </c>
      <c r="B2917" s="1221">
        <f>'Assets-Liab 5-6'!L41</f>
        <v>223925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151781</v>
      </c>
      <c r="D2949" s="13" t="str">
        <f t="shared" si="45"/>
        <v>Error?</v>
      </c>
    </row>
    <row r="2950" spans="1:4" x14ac:dyDescent="0.2">
      <c r="A2950" s="54">
        <v>2889</v>
      </c>
      <c r="B2950" s="1221">
        <f>'Expenditures 15-22'!E79</f>
        <v>223319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4071084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151781</v>
      </c>
      <c r="C2973" s="13" t="s">
        <v>653</v>
      </c>
      <c r="D2973" s="13" t="str">
        <f t="shared" si="45"/>
        <v>Error?</v>
      </c>
    </row>
    <row r="2974" spans="1:4" x14ac:dyDescent="0.2">
      <c r="A2974" s="54">
        <v>2913</v>
      </c>
      <c r="B2974" s="1221">
        <f>'Expenditures 15-22'!K79</f>
        <v>4294403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649708</v>
      </c>
      <c r="D3055" s="13" t="str">
        <f t="shared" si="46"/>
        <v>Error?</v>
      </c>
    </row>
    <row r="3056" spans="1:4" x14ac:dyDescent="0.2">
      <c r="A3056" s="54">
        <v>2995</v>
      </c>
      <c r="B3056" s="1221">
        <f>'Expenditures 15-22'!D10</f>
        <v>246160</v>
      </c>
      <c r="D3056" s="13" t="str">
        <f t="shared" si="46"/>
        <v>Error?</v>
      </c>
    </row>
    <row r="3057" spans="1:4" x14ac:dyDescent="0.2">
      <c r="A3057" s="54">
        <v>2996</v>
      </c>
      <c r="B3057" s="1221">
        <f>'Expenditures 15-22'!E10</f>
        <v>93531</v>
      </c>
      <c r="D3057" s="13" t="str">
        <f t="shared" si="46"/>
        <v>Error?</v>
      </c>
    </row>
    <row r="3058" spans="1:4" x14ac:dyDescent="0.2">
      <c r="A3058" s="54">
        <v>2997</v>
      </c>
      <c r="B3058" s="1221">
        <f>'Expenditures 15-22'!F10</f>
        <v>570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989969</v>
      </c>
      <c r="C3062" s="13" t="s">
        <v>653</v>
      </c>
      <c r="D3062" s="13" t="str">
        <f t="shared" si="46"/>
        <v>Error?</v>
      </c>
    </row>
    <row r="3063" spans="1:4" x14ac:dyDescent="0.2">
      <c r="A3063" s="82">
        <v>3002</v>
      </c>
      <c r="D3063" s="13" t="str">
        <f t="shared" si="46"/>
        <v>OK</v>
      </c>
    </row>
    <row r="3064" spans="1:4" x14ac:dyDescent="0.2">
      <c r="A3064" s="54">
        <v>3003</v>
      </c>
      <c r="B3064" s="1221">
        <f>'Expenditures 15-22'!D213</f>
        <v>12736</v>
      </c>
      <c r="D3064" s="13" t="str">
        <f t="shared" si="46"/>
        <v>Error?</v>
      </c>
    </row>
    <row r="3065" spans="1:4" x14ac:dyDescent="0.2">
      <c r="A3065" s="54">
        <v>3004</v>
      </c>
      <c r="B3065" s="1221">
        <f>'Expenditures 15-22'!K213</f>
        <v>12736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162879</v>
      </c>
      <c r="C3225" s="13" t="s">
        <v>653</v>
      </c>
      <c r="D3225" s="13" t="str">
        <f t="shared" si="49"/>
        <v>Error?</v>
      </c>
    </row>
    <row r="3226" spans="1:4" x14ac:dyDescent="0.2">
      <c r="A3226" s="54">
        <v>3165</v>
      </c>
      <c r="B3226" s="1221">
        <f>'Acct Summary 7-8'!I8</f>
        <v>162879</v>
      </c>
      <c r="C3226" s="13" t="s">
        <v>653</v>
      </c>
      <c r="D3226" s="13" t="str">
        <f t="shared" si="49"/>
        <v>Error?</v>
      </c>
    </row>
    <row r="3227" spans="1:4" x14ac:dyDescent="0.2">
      <c r="A3227" s="54">
        <v>3166</v>
      </c>
      <c r="B3227" s="1221">
        <f>'Acct Summary 7-8'!I20</f>
        <v>162879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104945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977484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497300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677659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-351529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-2719021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1100000</v>
      </c>
      <c r="C3318" s="13" t="s">
        <v>653</v>
      </c>
      <c r="D3318" s="13" t="str">
        <f t="shared" si="50"/>
        <v>Error?</v>
      </c>
    </row>
    <row r="3319" spans="1:4" x14ac:dyDescent="0.2">
      <c r="A3319" s="54">
        <v>3258</v>
      </c>
      <c r="B3319" s="1221">
        <f>'Acct Summary 7-8'!I77</f>
        <v>-1100000</v>
      </c>
      <c r="C3319" s="13" t="s">
        <v>653</v>
      </c>
      <c r="D3319" s="13" t="str">
        <f t="shared" si="50"/>
        <v>Error?</v>
      </c>
    </row>
    <row r="3320" spans="1:4" x14ac:dyDescent="0.2">
      <c r="A3320" s="54">
        <v>3259</v>
      </c>
      <c r="B3320" s="1221">
        <f>'Acct Summary 7-8'!I78</f>
        <v>-937121</v>
      </c>
      <c r="C3320" s="13" t="s">
        <v>653</v>
      </c>
      <c r="D3320" s="13" t="str">
        <f t="shared" si="50"/>
        <v>Error?</v>
      </c>
    </row>
    <row r="3321" spans="1:4" x14ac:dyDescent="0.2">
      <c r="A3321" s="54">
        <v>3260</v>
      </c>
      <c r="B3321" s="1221">
        <f>'Acct Summary 7-8'!I79</f>
        <v>7255574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6318453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2030578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7501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35014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2073093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487659</v>
      </c>
      <c r="D3387" s="13" t="str">
        <f t="shared" si="51"/>
        <v>Error?</v>
      </c>
    </row>
    <row r="3388" spans="1:4" x14ac:dyDescent="0.2">
      <c r="A3388" s="54">
        <v>3327</v>
      </c>
      <c r="B3388" s="1221">
        <f>'Expenditures 15-22'!D211</f>
        <v>102880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487659</v>
      </c>
      <c r="C3390" s="13" t="s">
        <v>653</v>
      </c>
      <c r="D3390" s="13" t="str">
        <f t="shared" si="51"/>
        <v>Error?</v>
      </c>
    </row>
    <row r="3391" spans="1:4" x14ac:dyDescent="0.2">
      <c r="A3391" s="54">
        <v>3330</v>
      </c>
      <c r="B3391" s="1221">
        <f>'Expenditures 15-22'!K211</f>
        <v>102880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15697590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3908789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3338978</v>
      </c>
      <c r="D3417" s="13" t="str">
        <f t="shared" si="52"/>
        <v>Error?</v>
      </c>
    </row>
    <row r="3418" spans="1:4" x14ac:dyDescent="0.2">
      <c r="A3418" s="82">
        <v>3357</v>
      </c>
      <c r="D3418" s="13" t="str">
        <f t="shared" si="52"/>
        <v>OK</v>
      </c>
    </row>
    <row r="3419" spans="1:4" x14ac:dyDescent="0.2">
      <c r="A3419" s="54">
        <v>3358</v>
      </c>
      <c r="B3419" s="1221">
        <f>'Assets-Liab 5-6'!F4</f>
        <v>2981840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1796109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33951186</v>
      </c>
      <c r="D3425" s="13" t="str">
        <f t="shared" si="52"/>
        <v>Error?</v>
      </c>
    </row>
    <row r="3426" spans="1:4" x14ac:dyDescent="0.2">
      <c r="A3426" s="82">
        <v>3365</v>
      </c>
      <c r="D3426" s="13" t="str">
        <f t="shared" si="52"/>
        <v>OK</v>
      </c>
    </row>
    <row r="3427" spans="1:4" x14ac:dyDescent="0.2">
      <c r="A3427" s="54">
        <v>3366</v>
      </c>
      <c r="B3427" s="1221">
        <f>'Assets-Liab 5-6'!I4</f>
        <v>6318453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223925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683328</v>
      </c>
      <c r="C3446" s="13" t="s">
        <v>653</v>
      </c>
      <c r="D3446" s="13" t="str">
        <f t="shared" si="52"/>
        <v>Error?</v>
      </c>
    </row>
    <row r="3447" spans="1:4" x14ac:dyDescent="0.2">
      <c r="A3447" s="54">
        <v>3386</v>
      </c>
      <c r="B3447" s="1221">
        <f>'Tax Sched 24'!D16</f>
        <v>329144</v>
      </c>
      <c r="C3447" s="13" t="s">
        <v>653</v>
      </c>
      <c r="D3447" s="13" t="str">
        <f t="shared" si="52"/>
        <v>Error?</v>
      </c>
    </row>
    <row r="3448" spans="1:4" x14ac:dyDescent="0.2">
      <c r="A3448" s="54">
        <v>3387</v>
      </c>
      <c r="B3448" s="1221">
        <f>'Tax Sched 24'!C16</f>
        <v>354184</v>
      </c>
      <c r="D3448" s="13" t="str">
        <f t="shared" si="52"/>
        <v>Error?</v>
      </c>
    </row>
    <row r="3449" spans="1:4" x14ac:dyDescent="0.2">
      <c r="A3449" s="54">
        <v>3388</v>
      </c>
      <c r="B3449" s="1221">
        <f>'Tax Sched 24'!F16</f>
        <v>366543</v>
      </c>
      <c r="C3449" s="13" t="s">
        <v>653</v>
      </c>
      <c r="D3449" s="13" t="str">
        <f t="shared" si="52"/>
        <v>Error?</v>
      </c>
    </row>
    <row r="3450" spans="1:4" x14ac:dyDescent="0.2">
      <c r="A3450" s="54">
        <v>3389</v>
      </c>
      <c r="B3450" s="1221">
        <f>'Tax Sched 24'!E16</f>
        <v>720727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107602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107602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107602</v>
      </c>
      <c r="D3567" s="13" t="str">
        <f t="shared" si="54"/>
        <v>Error?</v>
      </c>
    </row>
    <row r="3568" spans="1:4" x14ac:dyDescent="0.2">
      <c r="A3568" s="54">
        <v>3507</v>
      </c>
      <c r="B3568" s="1221">
        <f>'Assets-Liab 5-6'!K41</f>
        <v>107602</v>
      </c>
      <c r="C3568" s="13" t="s">
        <v>653</v>
      </c>
      <c r="D3568" s="13" t="str">
        <f t="shared" si="54"/>
        <v>Error?</v>
      </c>
    </row>
    <row r="3569" spans="1:4" x14ac:dyDescent="0.2">
      <c r="A3569" s="54">
        <v>3508</v>
      </c>
      <c r="B3569" s="1221">
        <f>'Acct Summary 7-8'!K4</f>
        <v>154276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154276</v>
      </c>
      <c r="C3571" s="13" t="s">
        <v>653</v>
      </c>
      <c r="D3571" s="13" t="str">
        <f t="shared" si="54"/>
        <v>Error?</v>
      </c>
    </row>
    <row r="3572" spans="1:4" x14ac:dyDescent="0.2">
      <c r="A3572" s="54">
        <v>3511</v>
      </c>
      <c r="B3572" s="1221">
        <f>'Acct Summary 7-8'!K13</f>
        <v>1436760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1436760</v>
      </c>
      <c r="C3575" s="13" t="s">
        <v>653</v>
      </c>
      <c r="D3575" s="13" t="str">
        <f t="shared" si="54"/>
        <v>Error?</v>
      </c>
    </row>
    <row r="3576" spans="1:4" x14ac:dyDescent="0.2">
      <c r="A3576" s="54">
        <v>3515</v>
      </c>
      <c r="B3576" s="1221">
        <f>'Acct Summary 7-8'!K20</f>
        <v>-1282484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1100000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1100000</v>
      </c>
      <c r="C3587" s="13" t="s">
        <v>653</v>
      </c>
      <c r="D3587" s="13" t="str">
        <f t="shared" si="55"/>
        <v>Error?</v>
      </c>
    </row>
    <row r="3588" spans="1:4" x14ac:dyDescent="0.2">
      <c r="A3588" s="54">
        <v>3527</v>
      </c>
      <c r="B3588" s="1221">
        <f>'Acct Summary 7-8'!K78</f>
        <v>-182484</v>
      </c>
      <c r="C3588" s="13" t="s">
        <v>653</v>
      </c>
      <c r="D3588" s="13" t="str">
        <f t="shared" si="55"/>
        <v>Error?</v>
      </c>
    </row>
    <row r="3589" spans="1:4" x14ac:dyDescent="0.2">
      <c r="A3589" s="54">
        <v>3528</v>
      </c>
      <c r="B3589" s="1221">
        <f>'Acct Summary 7-8'!K79</f>
        <v>290086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107602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1436760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1436760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1436760</v>
      </c>
      <c r="C3649" s="13" t="s">
        <v>653</v>
      </c>
      <c r="D3649" s="13" t="str">
        <f t="shared" si="56"/>
        <v>Error?</v>
      </c>
    </row>
    <row r="3650" spans="1:4" x14ac:dyDescent="0.2">
      <c r="A3650" s="54">
        <v>3589</v>
      </c>
      <c r="B3650" s="1221">
        <f>'Expenditures 15-22'!G354</f>
        <v>1436760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1436760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1436760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1436760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1436760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-1282484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12580099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46753066</v>
      </c>
      <c r="C4122" s="13" t="s">
        <v>653</v>
      </c>
      <c r="D4122" s="13" t="str">
        <f t="shared" si="63"/>
        <v>Error?</v>
      </c>
    </row>
    <row r="4123" spans="1:4" x14ac:dyDescent="0.2">
      <c r="A4123" s="54">
        <v>4062</v>
      </c>
      <c r="B4123" s="1221">
        <f>'Acct Summary 7-8'!D10</f>
        <v>3678990</v>
      </c>
      <c r="C4123" s="13" t="s">
        <v>653</v>
      </c>
      <c r="D4123" s="13" t="str">
        <f t="shared" si="63"/>
        <v>Error?</v>
      </c>
    </row>
    <row r="4124" spans="1:4" x14ac:dyDescent="0.2">
      <c r="A4124" s="54">
        <v>4063</v>
      </c>
      <c r="B4124" s="1221">
        <f>'Acct Summary 7-8'!E10</f>
        <v>3105871</v>
      </c>
      <c r="C4124" s="13" t="s">
        <v>653</v>
      </c>
      <c r="D4124" s="13" t="str">
        <f t="shared" si="63"/>
        <v>Error?</v>
      </c>
    </row>
    <row r="4125" spans="1:4" x14ac:dyDescent="0.2">
      <c r="A4125" s="54">
        <v>4064</v>
      </c>
      <c r="B4125" s="1221">
        <f>'Acct Summary 7-8'!F10</f>
        <v>2216367</v>
      </c>
      <c r="C4125" s="13" t="s">
        <v>653</v>
      </c>
      <c r="D4125" s="13" t="str">
        <f t="shared" si="63"/>
        <v>Error?</v>
      </c>
    </row>
    <row r="4126" spans="1:4" x14ac:dyDescent="0.2">
      <c r="A4126" s="54">
        <v>4065</v>
      </c>
      <c r="B4126" s="1221">
        <f>'Acct Summary 7-8'!G10</f>
        <v>1686478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162879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154276</v>
      </c>
      <c r="C4130" s="13" t="s">
        <v>653</v>
      </c>
      <c r="D4130" s="13" t="str">
        <f t="shared" si="63"/>
        <v>Error?</v>
      </c>
    </row>
    <row r="4131" spans="1:4" x14ac:dyDescent="0.2">
      <c r="A4131" s="54">
        <v>4070</v>
      </c>
      <c r="B4131" s="1221">
        <f>'Acct Summary 7-8'!C18</f>
        <v>12580099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46648121</v>
      </c>
      <c r="C4136" s="13" t="s">
        <v>653</v>
      </c>
      <c r="D4136" s="13" t="str">
        <f t="shared" si="63"/>
        <v>Error?</v>
      </c>
    </row>
    <row r="4137" spans="1:4" x14ac:dyDescent="0.2">
      <c r="A4137" s="54">
        <v>4076</v>
      </c>
      <c r="B4137" s="1221">
        <f>'Acct Summary 7-8'!D19</f>
        <v>2701506</v>
      </c>
      <c r="C4137" s="13" t="s">
        <v>653</v>
      </c>
      <c r="D4137" s="13" t="str">
        <f t="shared" si="63"/>
        <v>Error?</v>
      </c>
    </row>
    <row r="4138" spans="1:4" x14ac:dyDescent="0.2">
      <c r="A4138" s="54">
        <v>4077</v>
      </c>
      <c r="B4138" s="1221">
        <f>'Acct Summary 7-8'!E19</f>
        <v>3457400</v>
      </c>
      <c r="C4138" s="13" t="s">
        <v>653</v>
      </c>
      <c r="D4138" s="13" t="str">
        <f t="shared" si="63"/>
        <v>Error?</v>
      </c>
    </row>
    <row r="4139" spans="1:4" x14ac:dyDescent="0.2">
      <c r="A4139" s="54">
        <v>4078</v>
      </c>
      <c r="B4139" s="1221">
        <f>'Acct Summary 7-8'!F19</f>
        <v>1719067</v>
      </c>
      <c r="C4139" s="13" t="s">
        <v>653</v>
      </c>
      <c r="D4139" s="13" t="str">
        <f t="shared" si="63"/>
        <v>Error?</v>
      </c>
    </row>
    <row r="4140" spans="1:4" x14ac:dyDescent="0.2">
      <c r="A4140" s="54">
        <v>4079</v>
      </c>
      <c r="B4140" s="1221">
        <f>'Acct Summary 7-8'!G19</f>
        <v>1008819</v>
      </c>
      <c r="C4140" s="13" t="s">
        <v>653</v>
      </c>
      <c r="D4140" s="13" t="str">
        <f t="shared" si="63"/>
        <v>Error?</v>
      </c>
    </row>
    <row r="4141" spans="1:4" x14ac:dyDescent="0.2">
      <c r="A4141" s="54">
        <v>4080</v>
      </c>
      <c r="B4141" s="1221">
        <f>'Acct Summary 7-8'!H19</f>
        <v>2719021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1436760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29406710</v>
      </c>
      <c r="C4171" s="13" t="s">
        <v>653</v>
      </c>
      <c r="D4171" s="13" t="str">
        <f t="shared" si="64"/>
        <v>Error?</v>
      </c>
    </row>
    <row r="4172" spans="1:4" x14ac:dyDescent="0.2">
      <c r="A4172" s="54">
        <v>4111</v>
      </c>
      <c r="B4172" s="1221">
        <f>'Short-Term Long-Term Debt 25'!J49</f>
        <v>26067732</v>
      </c>
      <c r="C4172" s="13" t="s">
        <v>653</v>
      </c>
      <c r="D4172" s="13" t="str">
        <f t="shared" si="64"/>
        <v>Error?</v>
      </c>
    </row>
    <row r="4173" spans="1:4" x14ac:dyDescent="0.2">
      <c r="A4173" s="54">
        <v>4112</v>
      </c>
      <c r="B4173" s="1221">
        <f>'Short-Term Long-Term Debt 25'!H49</f>
        <v>2405000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3140.7</v>
      </c>
      <c r="C4265" s="13" t="s">
        <v>653</v>
      </c>
      <c r="D4265" s="13" t="str">
        <f t="shared" si="65"/>
        <v>Error?</v>
      </c>
      <c r="E4265" s="803"/>
    </row>
    <row r="4266" spans="1:5" x14ac:dyDescent="0.2">
      <c r="A4266" s="90">
        <v>4205</v>
      </c>
      <c r="B4266" s="1221">
        <f>('FP Info 3'!F10)*100000</f>
        <v>494.20000000000005</v>
      </c>
      <c r="C4266" s="13" t="s">
        <v>653</v>
      </c>
      <c r="D4266" s="13" t="str">
        <f t="shared" si="65"/>
        <v>Error?</v>
      </c>
      <c r="E4266" s="803"/>
    </row>
    <row r="4267" spans="1:5" x14ac:dyDescent="0.2">
      <c r="A4267" s="90">
        <v>4206</v>
      </c>
      <c r="B4267" s="1221">
        <f>('FP Info 3'!H10)*100000</f>
        <v>275.90000000000003</v>
      </c>
      <c r="C4267" s="13" t="s">
        <v>653</v>
      </c>
      <c r="D4267" s="13" t="str">
        <f t="shared" si="65"/>
        <v>Error?</v>
      </c>
      <c r="E4267" s="803"/>
    </row>
    <row r="4268" spans="1:5" x14ac:dyDescent="0.2">
      <c r="A4268" s="90">
        <v>4207</v>
      </c>
      <c r="B4268" s="1221">
        <f>('FP Info 3'!J10)*100000</f>
        <v>3911</v>
      </c>
      <c r="C4268" s="13" t="s">
        <v>653</v>
      </c>
      <c r="D4268" s="13" t="str">
        <f t="shared" si="65"/>
        <v>Error?</v>
      </c>
    </row>
    <row r="4269" spans="1:5" x14ac:dyDescent="0.2">
      <c r="A4269" s="90">
        <v>4208</v>
      </c>
      <c r="B4269" s="1221">
        <f>'FP Info 3'!J16</f>
        <v>28906672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36128</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1701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64111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36128</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138933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72189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42.1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1327</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672319801</v>
      </c>
      <c r="D4995" s="13" t="str">
        <f t="shared" si="77"/>
        <v>Error?</v>
      </c>
    </row>
    <row r="4996" spans="1:4" x14ac:dyDescent="0.2">
      <c r="A4996" s="90">
        <v>4935</v>
      </c>
      <c r="B4996" s="1221">
        <f>'FP Info 3'!H31</f>
        <v>46390066.269000001</v>
      </c>
      <c r="D4996" s="13" t="str">
        <f t="shared" si="77"/>
        <v>Error?</v>
      </c>
    </row>
    <row r="4997" spans="1:4" x14ac:dyDescent="0.2">
      <c r="A4997" s="90">
        <v>4936</v>
      </c>
      <c r="B4997" s="1221">
        <f>'FP Info 3'!H37</f>
        <v>29406710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20411715</v>
      </c>
      <c r="D5061" s="13" t="str">
        <f t="shared" si="78"/>
        <v>Error?</v>
      </c>
    </row>
    <row r="5062" spans="1:4" x14ac:dyDescent="0.2">
      <c r="A5062" s="82">
        <v>5001</v>
      </c>
      <c r="D5062" s="13" t="str">
        <f t="shared" si="78"/>
        <v>OK</v>
      </c>
    </row>
    <row r="5063" spans="1:4" x14ac:dyDescent="0.2">
      <c r="A5063" s="54">
        <v>5002</v>
      </c>
      <c r="B5063" s="1221">
        <f>'Revenues 9-14'!C7</f>
        <v>759857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21171572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1480871</v>
      </c>
      <c r="D5069" s="13" t="str">
        <f t="shared" si="78"/>
        <v>Error?</v>
      </c>
    </row>
    <row r="5070" spans="1:4" x14ac:dyDescent="0.2">
      <c r="A5070" s="54">
        <v>5009</v>
      </c>
      <c r="B5070" s="1221">
        <f>'Revenues 9-14'!C17</f>
        <v>150714</v>
      </c>
      <c r="D5070" s="13" t="str">
        <f t="shared" si="78"/>
        <v>Error?</v>
      </c>
    </row>
    <row r="5071" spans="1:4" x14ac:dyDescent="0.2">
      <c r="A5071" s="54">
        <v>5010</v>
      </c>
      <c r="B5071" s="1221">
        <f>'Revenues 9-14'!C18</f>
        <v>1631585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322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322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154830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104776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104776</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167</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2000</v>
      </c>
      <c r="D5116" s="13" t="str">
        <f t="shared" si="78"/>
        <v>Error?</v>
      </c>
    </row>
    <row r="5117" spans="1:4" x14ac:dyDescent="0.2">
      <c r="A5117" s="54">
        <v>5056</v>
      </c>
      <c r="B5117" s="1221">
        <f>'Revenues 9-14'!C105</f>
        <v>108827</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301149</v>
      </c>
      <c r="D5119" s="13" t="str">
        <f t="shared" ref="D5119:D5182" si="79">IF(ISBLANK(B5119),"OK",IF(A5119-B5119=0,"OK","Error?"))</f>
        <v>Error?</v>
      </c>
    </row>
    <row r="5120" spans="1:4" x14ac:dyDescent="0.2">
      <c r="A5120" s="54">
        <v>5059</v>
      </c>
      <c r="B5120" s="1221">
        <f>'Revenues 9-14'!C108</f>
        <v>411976</v>
      </c>
      <c r="C5120" s="13" t="s">
        <v>653</v>
      </c>
      <c r="D5120" s="13" t="str">
        <f t="shared" si="79"/>
        <v>Error?</v>
      </c>
    </row>
    <row r="5121" spans="1:4" x14ac:dyDescent="0.2">
      <c r="A5121" s="54">
        <v>5060</v>
      </c>
      <c r="B5121" s="1221">
        <f>'Revenues 9-14'!C109</f>
        <v>23475228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7786543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7786543</v>
      </c>
      <c r="C5132" s="13" t="s">
        <v>653</v>
      </c>
      <c r="D5132" s="13" t="str">
        <f t="shared" si="79"/>
        <v>Error?</v>
      </c>
    </row>
    <row r="5133" spans="1:4" x14ac:dyDescent="0.2">
      <c r="A5133" s="54">
        <v>5072</v>
      </c>
      <c r="B5133" s="1221">
        <f>'Revenues 9-14'!C124</f>
        <v>101171</v>
      </c>
      <c r="D5133" s="13" t="str">
        <f t="shared" si="79"/>
        <v>Error?</v>
      </c>
    </row>
    <row r="5134" spans="1:4" x14ac:dyDescent="0.2">
      <c r="A5134" s="54">
        <v>5073</v>
      </c>
      <c r="B5134" s="1221">
        <f>'Revenues 9-14'!C125</f>
        <v>256376</v>
      </c>
      <c r="D5134" s="13" t="str">
        <f t="shared" si="79"/>
        <v>Error?</v>
      </c>
    </row>
    <row r="5135" spans="1:4" x14ac:dyDescent="0.2">
      <c r="A5135" s="54">
        <v>5074</v>
      </c>
      <c r="B5135" s="1221">
        <f>'Revenues 9-14'!C126</f>
        <v>255816</v>
      </c>
      <c r="D5135" s="13" t="str">
        <f t="shared" si="79"/>
        <v>Error?</v>
      </c>
    </row>
    <row r="5136" spans="1:4" x14ac:dyDescent="0.2">
      <c r="A5136" s="82">
        <v>5075</v>
      </c>
      <c r="D5136" s="13" t="str">
        <f t="shared" si="79"/>
        <v>OK</v>
      </c>
    </row>
    <row r="5137" spans="1:4" x14ac:dyDescent="0.2">
      <c r="A5137" s="54">
        <v>5076</v>
      </c>
      <c r="B5137" s="1221">
        <f>'Revenues 9-14'!C127</f>
        <v>22359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635722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92911</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92911</v>
      </c>
      <c r="C5165" s="13" t="s">
        <v>653</v>
      </c>
      <c r="D5165" s="13" t="str">
        <f t="shared" si="79"/>
        <v>Error?</v>
      </c>
    </row>
    <row r="5166" spans="1:4" x14ac:dyDescent="0.2">
      <c r="A5166" s="82">
        <v>5105</v>
      </c>
      <c r="D5166" s="13" t="str">
        <f t="shared" si="79"/>
        <v>OK</v>
      </c>
    </row>
    <row r="5167" spans="1:4" x14ac:dyDescent="0.2">
      <c r="A5167" s="54">
        <v>5106</v>
      </c>
      <c r="B5167" s="1221">
        <f>'Revenues 9-14'!C145</f>
        <v>3458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733418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8519961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499420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116897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616317</v>
      </c>
      <c r="C5246" s="13" t="s">
        <v>653</v>
      </c>
      <c r="D5246" s="13" t="str">
        <f t="shared" si="80"/>
        <v>Error?</v>
      </c>
    </row>
    <row r="5247" spans="1:4" x14ac:dyDescent="0.2">
      <c r="A5247" s="54">
        <v>5186</v>
      </c>
      <c r="B5247" s="1221">
        <f>'Revenues 9-14'!C203</f>
        <v>983657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983657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264742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264742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2177778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2177778</v>
      </c>
      <c r="C5326" s="13" t="s">
        <v>653</v>
      </c>
      <c r="D5326" s="13" t="str">
        <f t="shared" si="82"/>
        <v>Error?</v>
      </c>
    </row>
    <row r="5327" spans="1:4" x14ac:dyDescent="0.2">
      <c r="A5327" s="54">
        <v>5266</v>
      </c>
      <c r="B5327" s="1221">
        <f>'Revenues 9-14'!C275</f>
        <v>34172967</v>
      </c>
      <c r="C5327" s="13" t="s">
        <v>653</v>
      </c>
      <c r="D5327" s="13" t="str">
        <f t="shared" si="82"/>
        <v>Error?</v>
      </c>
    </row>
    <row r="5328" spans="1:4" x14ac:dyDescent="0.2">
      <c r="A5328" s="54">
        <v>5267</v>
      </c>
      <c r="B5328" s="1221">
        <f>'Revenues 9-14'!D5</f>
        <v>3209983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3209983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469007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469007</v>
      </c>
      <c r="C5355" s="13" t="s">
        <v>653</v>
      </c>
      <c r="D5355" s="13" t="str">
        <f t="shared" si="82"/>
        <v>Error?</v>
      </c>
    </row>
    <row r="5356" spans="1:4" x14ac:dyDescent="0.2">
      <c r="A5356" s="54">
        <v>5295</v>
      </c>
      <c r="B5356" s="1221">
        <f>'Revenues 9-14'!D109</f>
        <v>3678990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3678990</v>
      </c>
      <c r="C5508" s="13" t="s">
        <v>653</v>
      </c>
      <c r="D5508" s="13" t="str">
        <f t="shared" si="85"/>
        <v>Error?</v>
      </c>
    </row>
    <row r="5509" spans="1:4" x14ac:dyDescent="0.2">
      <c r="A5509" s="54">
        <v>5448</v>
      </c>
      <c r="B5509" s="1221">
        <f>'Revenues 9-14'!E5</f>
        <v>3105871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3105871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3105871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3105871</v>
      </c>
      <c r="C5552" s="13" t="s">
        <v>653</v>
      </c>
      <c r="D5552" s="13" t="str">
        <f t="shared" si="85"/>
        <v>Error?</v>
      </c>
    </row>
    <row r="5553" spans="1:4" x14ac:dyDescent="0.2">
      <c r="A5553" s="54">
        <v>5492</v>
      </c>
      <c r="B5553" s="1221">
        <f>'Revenues 9-14'!F5</f>
        <v>1755172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1755172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2140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2140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1757312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4611</v>
      </c>
      <c r="D5615" s="13" t="str">
        <f t="shared" si="86"/>
        <v>Error?</v>
      </c>
    </row>
    <row r="5616" spans="1:4" x14ac:dyDescent="0.2">
      <c r="A5616" s="82">
        <v>5555</v>
      </c>
      <c r="D5616" s="13" t="str">
        <f t="shared" si="86"/>
        <v>OK</v>
      </c>
    </row>
    <row r="5617" spans="1:4" x14ac:dyDescent="0.2">
      <c r="A5617" s="54">
        <v>5556</v>
      </c>
      <c r="B5617" s="1221">
        <f>'Revenues 9-14'!F152</f>
        <v>454444</v>
      </c>
      <c r="D5617" s="13" t="str">
        <f t="shared" si="86"/>
        <v>Error?</v>
      </c>
    </row>
    <row r="5618" spans="1:4" x14ac:dyDescent="0.2">
      <c r="A5618" s="54">
        <v>5557</v>
      </c>
      <c r="B5618" s="1221">
        <f>'Revenues 9-14'!F154</f>
        <v>459055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459055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459055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2216367</v>
      </c>
      <c r="C5720" s="13" t="s">
        <v>653</v>
      </c>
      <c r="D5720" s="13" t="str">
        <f t="shared" si="88"/>
        <v>Error?</v>
      </c>
    </row>
    <row r="5721" spans="1:4" x14ac:dyDescent="0.2">
      <c r="A5721" s="54">
        <v>5660</v>
      </c>
      <c r="B5721" s="1221">
        <f>'Revenues 9-14'!G5</f>
        <v>1003150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683328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1686478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1686478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162879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162879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162879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154276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154276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154276</v>
      </c>
      <c r="C6023" s="13" t="s">
        <v>653</v>
      </c>
      <c r="D6023" s="13" t="str">
        <f t="shared" si="93"/>
        <v>Error?</v>
      </c>
    </row>
    <row r="6024" spans="1:5" x14ac:dyDescent="0.2">
      <c r="A6024" s="54">
        <v>5963</v>
      </c>
      <c r="B6024" s="1221">
        <f>'Revenues 9-14'!G109</f>
        <v>1686478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162879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154276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154830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3395.26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1105214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1105214</v>
      </c>
      <c r="D6215" s="13" t="str">
        <f t="shared" si="96"/>
        <v>Error?</v>
      </c>
      <c r="E6215" s="13" t="s">
        <v>207</v>
      </c>
    </row>
    <row r="6216" spans="1:5" x14ac:dyDescent="0.2">
      <c r="A6216">
        <v>6155</v>
      </c>
      <c r="B6216" s="1221">
        <f>'Assets-Liab 5-6'!J41</f>
        <v>1105214</v>
      </c>
      <c r="D6216" s="13" t="str">
        <f t="shared" si="96"/>
        <v>Error?</v>
      </c>
      <c r="E6216" s="13" t="s">
        <v>207</v>
      </c>
    </row>
    <row r="6217" spans="1:5" x14ac:dyDescent="0.2">
      <c r="A6217">
        <v>6156</v>
      </c>
      <c r="B6217" s="1221">
        <f>'Assets-Liab 5-6'!J4</f>
        <v>1105214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585900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585900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585900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345208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345208</v>
      </c>
      <c r="D6229" s="13" t="str">
        <f t="shared" si="96"/>
        <v>Error?</v>
      </c>
      <c r="E6229" s="13" t="s">
        <v>207</v>
      </c>
    </row>
    <row r="6230" spans="1:5" x14ac:dyDescent="0.2">
      <c r="A6230">
        <v>6169</v>
      </c>
      <c r="B6230" s="1221">
        <f>'Acct Summary 7-8'!J20</f>
        <v>240692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240692</v>
      </c>
      <c r="D6263" s="13" t="str">
        <f t="shared" si="96"/>
        <v>Error?</v>
      </c>
      <c r="E6263" s="13" t="s">
        <v>207</v>
      </c>
    </row>
    <row r="6264" spans="1:5" x14ac:dyDescent="0.2">
      <c r="A6264">
        <v>6203</v>
      </c>
      <c r="B6264" s="1221">
        <f>'Acct Summary 7-8'!J79</f>
        <v>864522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1105214</v>
      </c>
      <c r="D6266" s="13" t="str">
        <f t="shared" si="96"/>
        <v>Error?</v>
      </c>
      <c r="E6266" s="13" t="s">
        <v>207</v>
      </c>
    </row>
    <row r="6267" spans="1:5" x14ac:dyDescent="0.2">
      <c r="A6267">
        <v>6206</v>
      </c>
      <c r="B6267" s="1221">
        <f>'Acct Summary 7-8'!C82</f>
        <v>104945</v>
      </c>
      <c r="D6267" s="13" t="str">
        <f t="shared" si="96"/>
        <v>Error?</v>
      </c>
      <c r="E6267" s="13" t="s">
        <v>207</v>
      </c>
    </row>
    <row r="6268" spans="1:5" x14ac:dyDescent="0.2">
      <c r="A6268">
        <v>6207</v>
      </c>
      <c r="B6268" s="1221">
        <f>'Acct Summary 7-8'!D82</f>
        <v>977484</v>
      </c>
      <c r="D6268" s="13" t="str">
        <f t="shared" si="96"/>
        <v>Error?</v>
      </c>
      <c r="E6268" s="13" t="s">
        <v>207</v>
      </c>
    </row>
    <row r="6269" spans="1:5" x14ac:dyDescent="0.2">
      <c r="A6269">
        <v>6208</v>
      </c>
      <c r="B6269" s="1221">
        <f>'Acct Summary 7-8'!E82</f>
        <v>-351529</v>
      </c>
      <c r="D6269" s="13" t="str">
        <f t="shared" si="96"/>
        <v>Error?</v>
      </c>
      <c r="E6269" s="13" t="s">
        <v>207</v>
      </c>
    </row>
    <row r="6270" spans="1:5" x14ac:dyDescent="0.2">
      <c r="A6270">
        <v>6209</v>
      </c>
      <c r="B6270" s="1221">
        <f>'Acct Summary 7-8'!F82</f>
        <v>497300</v>
      </c>
      <c r="D6270" s="13" t="str">
        <f t="shared" si="96"/>
        <v>Error?</v>
      </c>
      <c r="E6270" s="13" t="s">
        <v>207</v>
      </c>
    </row>
    <row r="6271" spans="1:5" x14ac:dyDescent="0.2">
      <c r="A6271">
        <v>6210</v>
      </c>
      <c r="B6271" s="1221">
        <f>'Acct Summary 7-8'!G82</f>
        <v>677659</v>
      </c>
      <c r="D6271" s="13" t="str">
        <f t="shared" ref="D6271:D6334" si="97">IF(ISBLANK(B6271),"OK",IF(A6271-B6271=0,"OK","Error?"))</f>
        <v>Error?</v>
      </c>
      <c r="E6271" s="13" t="s">
        <v>207</v>
      </c>
    </row>
    <row r="6272" spans="1:5" x14ac:dyDescent="0.2">
      <c r="A6272">
        <v>6211</v>
      </c>
      <c r="B6272" s="1221">
        <f>'Acct Summary 7-8'!H82</f>
        <v>-2719021</v>
      </c>
      <c r="D6272" s="13" t="str">
        <f t="shared" si="97"/>
        <v>Error?</v>
      </c>
      <c r="E6272" s="13" t="s">
        <v>207</v>
      </c>
    </row>
    <row r="6273" spans="1:5" x14ac:dyDescent="0.2">
      <c r="A6273">
        <v>6212</v>
      </c>
      <c r="B6273" s="1221">
        <f>'Acct Summary 7-8'!I82</f>
        <v>-937121</v>
      </c>
      <c r="D6273" s="13" t="str">
        <f t="shared" si="97"/>
        <v>Error?</v>
      </c>
      <c r="E6273" s="13" t="s">
        <v>207</v>
      </c>
    </row>
    <row r="6274" spans="1:5" x14ac:dyDescent="0.2">
      <c r="A6274">
        <v>6213</v>
      </c>
      <c r="B6274" s="1221">
        <f>'Acct Summary 7-8'!J82</f>
        <v>240692</v>
      </c>
      <c r="D6274" s="13" t="str">
        <f t="shared" si="97"/>
        <v>Error?</v>
      </c>
      <c r="E6274" s="13" t="s">
        <v>207</v>
      </c>
    </row>
    <row r="6275" spans="1:5" x14ac:dyDescent="0.2">
      <c r="A6275">
        <v>6214</v>
      </c>
      <c r="B6275" s="1221">
        <f>'Acct Summary 7-8'!K82</f>
        <v>-182484</v>
      </c>
      <c r="D6275" s="13" t="str">
        <f t="shared" si="97"/>
        <v>Error?</v>
      </c>
      <c r="E6275" s="13" t="s">
        <v>207</v>
      </c>
    </row>
    <row r="6276" spans="1:5" x14ac:dyDescent="0.2">
      <c r="A6276">
        <v>6215</v>
      </c>
      <c r="B6276" s="1221">
        <f>'Acct Summary 7-8'!C83</f>
        <v>6.6854211378944159E-3</v>
      </c>
      <c r="D6276" s="13" t="str">
        <f t="shared" si="97"/>
        <v>Error?</v>
      </c>
      <c r="E6276" s="13" t="s">
        <v>207</v>
      </c>
    </row>
    <row r="6277" spans="1:5" x14ac:dyDescent="0.2">
      <c r="A6277">
        <v>6216</v>
      </c>
      <c r="B6277" s="1221">
        <f>'Acct Summary 7-8'!D83</f>
        <v>0.25007336031696775</v>
      </c>
      <c r="D6277" s="13" t="str">
        <f t="shared" si="97"/>
        <v>Error?</v>
      </c>
      <c r="E6277" s="13" t="s">
        <v>207</v>
      </c>
    </row>
    <row r="6278" spans="1:5" x14ac:dyDescent="0.2">
      <c r="A6278">
        <v>6217</v>
      </c>
      <c r="B6278" s="1221">
        <f>'Acct Summary 7-8'!E83</f>
        <v>-0.10528041813992185</v>
      </c>
      <c r="D6278" s="13" t="str">
        <f t="shared" si="97"/>
        <v>Error?</v>
      </c>
      <c r="E6278" s="13" t="s">
        <v>207</v>
      </c>
    </row>
    <row r="6279" spans="1:5" x14ac:dyDescent="0.2">
      <c r="A6279">
        <v>6218</v>
      </c>
      <c r="B6279" s="1221">
        <f>'Acct Summary 7-8'!F83</f>
        <v>0.16677621871059481</v>
      </c>
      <c r="D6279" s="13" t="str">
        <f t="shared" si="97"/>
        <v>Error?</v>
      </c>
      <c r="E6279" s="13" t="s">
        <v>207</v>
      </c>
    </row>
    <row r="6280" spans="1:5" x14ac:dyDescent="0.2">
      <c r="A6280">
        <v>6219</v>
      </c>
      <c r="B6280" s="1221">
        <f>'Acct Summary 7-8'!G83</f>
        <v>0.37729280349911948</v>
      </c>
      <c r="D6280" s="13" t="str">
        <f t="shared" si="97"/>
        <v>Error?</v>
      </c>
      <c r="E6280" s="13" t="s">
        <v>207</v>
      </c>
    </row>
    <row r="6281" spans="1:5" x14ac:dyDescent="0.2">
      <c r="A6281">
        <v>6220</v>
      </c>
      <c r="B6281" s="1221">
        <f>'Acct Summary 7-8'!H83</f>
        <v>-8.0086186090818745E-2</v>
      </c>
      <c r="D6281" s="13" t="str">
        <f t="shared" si="97"/>
        <v>Error?</v>
      </c>
      <c r="E6281" s="13" t="s">
        <v>207</v>
      </c>
    </row>
    <row r="6282" spans="1:5" x14ac:dyDescent="0.2">
      <c r="A6282">
        <v>6221</v>
      </c>
      <c r="B6282" s="1221">
        <f>'Acct Summary 7-8'!I83</f>
        <v>-0.14831494354709926</v>
      </c>
      <c r="D6282" s="13" t="str">
        <f t="shared" si="97"/>
        <v>Error?</v>
      </c>
      <c r="E6282" s="13" t="s">
        <v>207</v>
      </c>
    </row>
    <row r="6283" spans="1:5" x14ac:dyDescent="0.2">
      <c r="A6283">
        <v>6222</v>
      </c>
      <c r="B6283" s="1221">
        <f>'Acct Summary 7-8'!J83</f>
        <v>0.21777863834515307</v>
      </c>
      <c r="D6283" s="13" t="str">
        <f t="shared" si="97"/>
        <v>Error?</v>
      </c>
      <c r="E6283" s="13" t="s">
        <v>207</v>
      </c>
    </row>
    <row r="6284" spans="1:5" x14ac:dyDescent="0.2">
      <c r="A6284">
        <v>6223</v>
      </c>
      <c r="B6284" s="1221">
        <f>'Acct Summary 7-8'!K83</f>
        <v>-1.6959164327800598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585900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585900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585900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345208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585900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475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475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217928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217928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44775</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31917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76692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50113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50113</v>
      </c>
      <c r="D7198" s="13" t="str">
        <f t="shared" si="111"/>
        <v>Error?</v>
      </c>
    </row>
    <row r="7199" spans="1:4" x14ac:dyDescent="0.2">
      <c r="A7199">
        <v>7138</v>
      </c>
      <c r="B7199" s="1221">
        <f>'Expenditures 15-22'!C323</f>
        <v>44775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300433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345208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44775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300433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345208</v>
      </c>
      <c r="D7224" s="13" t="str">
        <f t="shared" si="111"/>
        <v>Error?</v>
      </c>
    </row>
    <row r="7225" spans="1:4" x14ac:dyDescent="0.2">
      <c r="A7225">
        <v>7164</v>
      </c>
      <c r="B7225" s="1221">
        <f>'Expenditures 15-22'!K332</f>
        <v>240692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1520591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1100000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4d435f69-8686-490b-bd6d-b153bf22ab50"/>
    <ds:schemaRef ds:uri="http://schemas.microsoft.com/office/infopath/2007/PartnerControls"/>
    <ds:schemaRef ds:uri="http://purl.org/dc/terms/"/>
    <ds:schemaRef ds:uri="http://schemas.microsoft.com/office/2006/documentManagement/types"/>
    <ds:schemaRef ds:uri="http://purl.org/dc/elements/1.1/"/>
    <ds:schemaRef ds:uri="http://purl.org/dc/dcmitype/"/>
    <ds:schemaRef ds:uri="http://www.w3.org/XML/1998/namespace"/>
    <ds:schemaRef ds:uri="http://schemas.microsoft.com/sharepoint/v3"/>
    <ds:schemaRef ds:uri="6ce3111e-7420-4802-b50a-75d4e9a0b980"/>
    <ds:schemaRef ds:uri="http://schemas.microsoft.com/office/2006/metadata/properties"/>
    <ds:schemaRef ds:uri="http://schemas.openxmlformats.org/package/2006/metadata/core-properties"/>
    <ds:schemaRef ds:uri="d21dc803-237d-4c68-8692-8d731fd29118"/>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2017-12-03T21:23:40Z</cp:lastPrinted>
  <dcterms:created xsi:type="dcterms:W3CDTF">2003-10-29T19:06:34Z</dcterms:created>
  <dcterms:modified xsi:type="dcterms:W3CDTF">2017-12-11T14:49:26Z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